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ЕГУЛИРОВАНИЕ\ИП\2020\ТЭСК\На отправку 22.05.2020\"/>
    </mc:Choice>
  </mc:AlternateContent>
  <bookViews>
    <workbookView xWindow="120" yWindow="45" windowWidth="19020" windowHeight="12405" activeTab="4"/>
  </bookViews>
  <sheets>
    <sheet name="ф.1_ИП ТС" sheetId="2" r:id="rId1"/>
    <sheet name="Ф.2-ПКГО" sheetId="6" r:id="rId2"/>
    <sheet name="Ф.3-ПКГО" sheetId="7" r:id="rId3"/>
    <sheet name="Ф.4-ПКГО" sheetId="8" r:id="rId4"/>
    <sheet name="ф.5-ИП ТС" sheetId="5" r:id="rId5"/>
  </sheets>
  <externalReferences>
    <externalReference r:id="rId6"/>
    <externalReference r:id="rId7"/>
    <externalReference r:id="rId8"/>
    <externalReference r:id="rId9"/>
  </externalReferences>
  <definedNames>
    <definedName name="VD">[1]TEHSHEET!$D$1:$D$10</definedName>
    <definedName name="_xlnm.Print_Area" localSheetId="0">'ф.1_ИП ТС'!$A$1:$E$25</definedName>
    <definedName name="_xlnm.Print_Area" localSheetId="1">'Ф.2-ПКГО'!$A$1:$Q$44</definedName>
    <definedName name="_xlnm.Print_Area" localSheetId="3">'Ф.4-ПКГО'!$A$1:$Q$22</definedName>
    <definedName name="_xlnm.Print_Area" localSheetId="4">'ф.5-ИП ТС'!$A$2:$F$33</definedName>
  </definedNames>
  <calcPr calcId="152511"/>
</workbook>
</file>

<file path=xl/calcChain.xml><?xml version="1.0" encoding="utf-8"?>
<calcChain xmlns="http://schemas.openxmlformats.org/spreadsheetml/2006/main">
  <c r="M29" i="6" l="1"/>
  <c r="M28" i="6"/>
  <c r="Q18" i="8" l="1"/>
  <c r="N18" i="8"/>
  <c r="M18" i="8"/>
  <c r="L18" i="8"/>
  <c r="Q17" i="8"/>
  <c r="N17" i="8"/>
  <c r="M17" i="8"/>
  <c r="L17" i="8"/>
  <c r="K17" i="8"/>
  <c r="J17" i="8"/>
  <c r="I17" i="8"/>
  <c r="N29" i="6" l="1"/>
  <c r="N30" i="6" l="1"/>
  <c r="K29" i="6" l="1"/>
  <c r="C27" i="5" l="1"/>
  <c r="C28" i="5"/>
  <c r="B17" i="5"/>
  <c r="C17" i="5" s="1"/>
  <c r="D17" i="5" s="1"/>
  <c r="E17" i="5" s="1"/>
  <c r="F17" i="5" s="1"/>
  <c r="D26" i="5" l="1"/>
  <c r="C26" i="5" s="1"/>
  <c r="D25" i="5"/>
  <c r="C25" i="5" s="1"/>
  <c r="D24" i="5"/>
  <c r="D20" i="5"/>
  <c r="C20" i="5" s="1"/>
  <c r="D21" i="5"/>
  <c r="C21" i="5" s="1"/>
  <c r="D22" i="5"/>
  <c r="C22" i="5" s="1"/>
  <c r="E23" i="5"/>
  <c r="F23" i="5"/>
  <c r="F5" i="5"/>
  <c r="Q4" i="8"/>
  <c r="B16" i="8"/>
  <c r="C16" i="8" s="1"/>
  <c r="D16" i="8" s="1"/>
  <c r="E16" i="8" s="1"/>
  <c r="F16" i="8" s="1"/>
  <c r="G16" i="8" s="1"/>
  <c r="H16" i="8" s="1"/>
  <c r="I16" i="8" s="1"/>
  <c r="J16" i="8" s="1"/>
  <c r="K16" i="8" s="1"/>
  <c r="L16" i="8" s="1"/>
  <c r="M16" i="8" s="1"/>
  <c r="N16" i="8" s="1"/>
  <c r="O16" i="8" s="1"/>
  <c r="P16" i="8" s="1"/>
  <c r="Q16" i="8" s="1"/>
  <c r="G4" i="7"/>
  <c r="C16" i="7"/>
  <c r="D16" i="7" s="1"/>
  <c r="E16" i="7" s="1"/>
  <c r="F16" i="7" s="1"/>
  <c r="G16" i="7" s="1"/>
  <c r="B16" i="7"/>
  <c r="Q30" i="6"/>
  <c r="Q37" i="6" s="1"/>
  <c r="P30" i="6"/>
  <c r="P37" i="6" s="1"/>
  <c r="O30" i="6"/>
  <c r="O37" i="6" s="1"/>
  <c r="N37" i="6"/>
  <c r="F19" i="5" s="1"/>
  <c r="M30" i="6"/>
  <c r="L30" i="6"/>
  <c r="L37" i="6" s="1"/>
  <c r="K28" i="6"/>
  <c r="O11" i="6"/>
  <c r="M37" i="6" l="1"/>
  <c r="E19" i="5" s="1"/>
  <c r="E18" i="5" s="1"/>
  <c r="E29" i="5" s="1"/>
  <c r="D23" i="5"/>
  <c r="C23" i="5" s="1"/>
  <c r="C24" i="5"/>
  <c r="K30" i="6"/>
  <c r="K37" i="6" s="1"/>
  <c r="F18" i="5"/>
  <c r="F29" i="5" s="1"/>
  <c r="D19" i="5" l="1"/>
  <c r="C19" i="5" s="1"/>
  <c r="C18" i="5" s="1"/>
  <c r="C29" i="5" s="1"/>
  <c r="D18" i="5" l="1"/>
  <c r="D29" i="5" s="1"/>
</calcChain>
</file>

<file path=xl/sharedStrings.xml><?xml version="1.0" encoding="utf-8"?>
<sst xmlns="http://schemas.openxmlformats.org/spreadsheetml/2006/main" count="237" uniqueCount="187">
  <si>
    <t>№
п/п</t>
  </si>
  <si>
    <t>Основные технические характеристики</t>
  </si>
  <si>
    <t>Значение показателя</t>
  </si>
  <si>
    <t>Расходы на реализацию мероприятий в прогнозных ценах, тыс. руб. (с НДС)</t>
  </si>
  <si>
    <t>Всего</t>
  </si>
  <si>
    <t>в т.ч. по годам</t>
  </si>
  <si>
    <t>Наименование
мероприятий</t>
  </si>
  <si>
    <t>Ед.
изм.</t>
  </si>
  <si>
    <t>1.1. Строительство новых тепловых сетей в целях подключения потребителей</t>
  </si>
  <si>
    <t>1.3. Увеличение пропускной способности существующих тепловых сетей в целях подключения потребителей</t>
  </si>
  <si>
    <t>Всего по группе 1.</t>
  </si>
  <si>
    <t>Всего по группе 2.</t>
  </si>
  <si>
    <t>3.1. Реконструкция или модернизация существующих тепловых сетей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</si>
  <si>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</si>
  <si>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</si>
  <si>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3.2.2</t>
  </si>
  <si>
    <t>Всего по группе 3.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</si>
  <si>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</si>
  <si>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Всего по группе 4.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</si>
  <si>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</si>
  <si>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</si>
  <si>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Всего по группе 5.</t>
  </si>
  <si>
    <t>ИТОГО по программе</t>
  </si>
  <si>
    <t>М.П.</t>
  </si>
  <si>
    <t>Ф.И.О.</t>
  </si>
  <si>
    <t>Группа 1. Строительство, реконструкция или модернизация объектов в целях подключения потребителей: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</si>
  <si>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</si>
  <si>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Форма № 2-ИП ТС</t>
  </si>
  <si>
    <t>Инвестиционная программа</t>
  </si>
  <si>
    <t>(наименование регулируемой организации)</t>
  </si>
  <si>
    <t>Год начала реализации мероприятия</t>
  </si>
  <si>
    <t>Год окончания реализации мероприятия</t>
  </si>
  <si>
    <t>Описание и место расположения
объекта</t>
  </si>
  <si>
    <t>Обоснование необходимости
(цель реализации)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</si>
  <si>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</si>
  <si>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</si>
  <si>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</si>
  <si>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</si>
  <si>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к постановлению Региональной службы</t>
  </si>
  <si>
    <t>по тарифам и ценам Камчатского края</t>
  </si>
  <si>
    <t>Наименование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</si>
  <si>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</si>
  <si>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инвенстиционной программы</t>
  </si>
  <si>
    <t xml:space="preserve">Лицо, ответственное за разработку инвестиционной программы  </t>
  </si>
  <si>
    <t>Контактная информация лица, ответственного за разработку инвестиционной программы</t>
  </si>
  <si>
    <t>Наименование органа исполнительной власти  субъекта РФ или органа местного самоуправления, утвердившего инвестиционную программу</t>
  </si>
  <si>
    <t>Региональная служба по тарифам и ценам Камчатского края</t>
  </si>
  <si>
    <t>Местонахождение органа, утвердившего инвестиционную программу</t>
  </si>
  <si>
    <t xml:space="preserve">Должностное лицо, утвердившее инвестиционную программу </t>
  </si>
  <si>
    <t>Дата утверждения инвестиционной программы</t>
  </si>
  <si>
    <t>Контактная информация лица, ответственного за утверждение инвестиционной программы</t>
  </si>
  <si>
    <t>Наименование органа  местного самоуправления, согласовавшего инвестиционную программу</t>
  </si>
  <si>
    <t>Местонахождение органа, согласовавшего инвестиционную программу</t>
  </si>
  <si>
    <t xml:space="preserve">Должностное лицо, согласовавшее инвестиционную программу </t>
  </si>
  <si>
    <t>Дата согласования инвестиционной программы</t>
  </si>
  <si>
    <t>Контактная информация лица, ответственного за согласование инвестиционной программы</t>
  </si>
  <si>
    <t>Паспорт инвестиционной программы в сфере теплоснабжения</t>
  </si>
  <si>
    <t>Администрация Петропавловск-Камчатского городского округа</t>
  </si>
  <si>
    <t>Форма № 3-ИП ТС</t>
  </si>
  <si>
    <t>Плановые значения показателей, достижение которых предусмотрено в результате реализации мероприятий инвестиционной программы</t>
  </si>
  <si>
    <t>Наименование показателя</t>
  </si>
  <si>
    <t>Ед. изм.</t>
  </si>
  <si>
    <t>Плановые значения</t>
  </si>
  <si>
    <t>в т.ч. по годам реализации</t>
  </si>
  <si>
    <t>Удельный расход электрической энергии на транспортировку теплоносителя</t>
  </si>
  <si>
    <t>2</t>
  </si>
  <si>
    <t>Удельный расход условного топлива на выработку единицы тепловой энергии и (или) теплоносителя</t>
  </si>
  <si>
    <t>т.у.т./Гкал</t>
  </si>
  <si>
    <t>3</t>
  </si>
  <si>
    <t>Объем присоединяемой тепловой нагрузки новых потребителей</t>
  </si>
  <si>
    <t>Гкал/ч</t>
  </si>
  <si>
    <t>4</t>
  </si>
  <si>
    <t>Износ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</si>
  <si>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</si>
  <si>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5</t>
  </si>
  <si>
    <t>Потери тепловой энергии при передаче тепловой энергии по тепловым сетям</t>
  </si>
  <si>
    <t>Гкал в год</t>
  </si>
  <si>
    <t>% от полезного
отпуска тепловой энергии</t>
  </si>
  <si>
    <t>6</t>
  </si>
  <si>
    <t>Потери теплоносителя при передаче тепловой энергии по тепловым сетям</t>
  </si>
  <si>
    <t>тонн в год для воды **</t>
  </si>
  <si>
    <t>куб. м для пара ***</t>
  </si>
  <si>
    <t>7</t>
  </si>
  <si>
    <t>Показатели, характеризующие снижение негативного воздействия на окружающую среду, определяемые в соответствии с законодательством РФ об охране окружающей среды:</t>
  </si>
  <si>
    <t>в соответствии с законодательством РФ об охране окружающей среды</t>
  </si>
  <si>
    <t>7.1</t>
  </si>
  <si>
    <t>7.2</t>
  </si>
  <si>
    <t>Форма № 4-ИП ТС</t>
  </si>
  <si>
    <t>Наименование объекта</t>
  </si>
  <si>
    <t>Показатели надежности</t>
  </si>
  <si>
    <t>Показатели энергетической эффективности</t>
  </si>
  <si>
    <t>Плановое значение</t>
  </si>
  <si>
    <t>Финансовый план</t>
  </si>
  <si>
    <t>(наименование энергоснабжающей организации)</t>
  </si>
  <si>
    <t>№ п/п</t>
  </si>
  <si>
    <t>Источники финансирования</t>
  </si>
  <si>
    <t>Расходы на реализацию инвестиционной программы
(тыс.руб. без НДС)</t>
  </si>
  <si>
    <t>по видам деятельности</t>
  </si>
  <si>
    <t xml:space="preserve"> по годам реализации инвестпрограммы</t>
  </si>
  <si>
    <t>1.</t>
  </si>
  <si>
    <t xml:space="preserve">Собственные средства </t>
  </si>
  <si>
    <t xml:space="preserve">1.1. </t>
  </si>
  <si>
    <t>амортизационные отчисления</t>
  </si>
  <si>
    <t>1.2.</t>
  </si>
  <si>
    <t>прибыль, направленная на инвестиции</t>
  </si>
  <si>
    <t>1.3.</t>
  </si>
  <si>
    <t>средства, полученные за счет платы за подключение</t>
  </si>
  <si>
    <t>1.4.</t>
  </si>
  <si>
    <t xml:space="preserve">2. </t>
  </si>
  <si>
    <t>Привлеченные средства</t>
  </si>
  <si>
    <t>2.1.</t>
  </si>
  <si>
    <t>кредиты</t>
  </si>
  <si>
    <t>2.2.</t>
  </si>
  <si>
    <t>займы организаций</t>
  </si>
  <si>
    <t>2.3.</t>
  </si>
  <si>
    <t>прочие привлеченные средства</t>
  </si>
  <si>
    <t xml:space="preserve">3. </t>
  </si>
  <si>
    <t>Бюджетное финансирование</t>
  </si>
  <si>
    <t>4.</t>
  </si>
  <si>
    <t>Прочие источники  финансирования, в.т.ч. лизинг</t>
  </si>
  <si>
    <t>Форма № 5-ИП ТС</t>
  </si>
  <si>
    <t>Главный инженер Селезнев Денис Андреевич</t>
  </si>
  <si>
    <t>Наименование показателя (мощность, протяженность, протяженность, диаметр и т.п.)</t>
  </si>
  <si>
    <t>Остаток финансирования</t>
  </si>
  <si>
    <t>в т.ч. за счет платы за подключение</t>
  </si>
  <si>
    <t>до реализации мероприятия</t>
  </si>
  <si>
    <t>после реализации мероприятия</t>
  </si>
  <si>
    <t>____________________</t>
  </si>
  <si>
    <t>2021</t>
  </si>
  <si>
    <t>2022</t>
  </si>
  <si>
    <t>-</t>
  </si>
  <si>
    <t>Валовый выброс загрязняющих веществ в атмосферу</t>
  </si>
  <si>
    <t>т/год</t>
  </si>
  <si>
    <r>
      <t>кВт∙ч/м</t>
    </r>
    <r>
      <rPr>
        <vertAlign val="superscript"/>
        <sz val="12"/>
        <rFont val="Times New Roman"/>
        <family val="1"/>
        <charset val="204"/>
      </rPr>
      <t>3</t>
    </r>
  </si>
  <si>
    <r>
      <t>т.у.т./м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*</t>
    </r>
  </si>
  <si>
    <t>Приложение № 3</t>
  </si>
  <si>
    <t>1</t>
  </si>
  <si>
    <t>АДТ-0,55, ул. Днепровская</t>
  </si>
  <si>
    <t>0</t>
  </si>
  <si>
    <t>ИТП-46, ул. Пограничная</t>
  </si>
  <si>
    <t xml:space="preserve">Показатели надежности и энергетической эффективности объектов централизованного теплоснабжения: </t>
  </si>
  <si>
    <t>Количество прекращений подачи тепловой энергии, теплоносителя в результате технологических нарушений на тепловых сетях на 1км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</si>
  <si>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</si>
  <si>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</si>
  <si>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</si>
  <si>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</t>
  </si>
  <si>
    <t>________________________</t>
  </si>
  <si>
    <t>Приложение № 5</t>
  </si>
  <si>
    <t>производство (некомбинированная выработка)</t>
  </si>
  <si>
    <t>Прочие собственные средства, в т.ч. средства от эмиссии ценных бумаг</t>
  </si>
  <si>
    <t>Приложение № 4</t>
  </si>
  <si>
    <t>0,4
217
89, 76</t>
  </si>
  <si>
    <t>Гкал/ч
м
мм</t>
  </si>
  <si>
    <t>Мощность
Протяженность сети
Диаметр трубопроводов</t>
  </si>
  <si>
    <t>0,4
434
89, 76, 57</t>
  </si>
  <si>
    <t>0,75
359
108, 89, 76, 57</t>
  </si>
  <si>
    <t>2021, 2022 годы</t>
  </si>
  <si>
    <t>Приложение 1</t>
  </si>
  <si>
    <t>от ___________ № ____</t>
  </si>
  <si>
    <t>Форма № 1-ИП ТС</t>
  </si>
  <si>
    <t>683024, Камчатский край, г. Петропавловск-Камчатский,                         ул. Владивостокская, д. 29, поз. 24-40</t>
  </si>
  <si>
    <t>683003, Камчатский край, г. Петропавловск-Камчатский,                         ул. Ленинградская, 118.</t>
  </si>
  <si>
    <t>Руководитель Службы - Лагуткина Ирина Владимировна</t>
  </si>
  <si>
    <t>Тел.: + 8 (4152) 42-83-81, email: SLTarif@kamgov.ru</t>
  </si>
  <si>
    <t>Приложение 2</t>
  </si>
  <si>
    <t>в сфере теплоснабжения на 2021, 2022 годы</t>
  </si>
  <si>
    <t xml:space="preserve">Реконструкция котельной Днепровская </t>
  </si>
  <si>
    <t>Установка теплообменников системы отопления с переводом котлоагрегатов на закрытый контур, установка теплообменников ЦГВС и насосной группы ЦГВС с частотным регулированием для перевода потребителей на ЦГВС к 01.01.2022, а также повышение надежности эксплуатируемого оборудования</t>
  </si>
  <si>
    <t>Профинансировано к 2020</t>
  </si>
  <si>
    <t>№    
п/п</t>
  </si>
  <si>
    <t xml:space="preserve">Реконструкция ИТП-46 </t>
  </si>
  <si>
    <t>683015, Камчатский край,                      г. Петропавловск-Камчатский,            ул. Днепровская</t>
  </si>
  <si>
    <t>683032, Камчатский край,                               г. Петропавловск-Камчатский,                ул. Пограничная, 10.</t>
  </si>
  <si>
    <t>Перевод баков запаса подогретой воды, работающих под избыточным давлением в режим работы баков-аккумуляторов горячей воды, работающих при атмосферном давлении, с установкой дополнительного оборудования КИПиА, что позволит компенсировать неравномерный режим потребления горячей воды в часы максимального разбора и исключить насосную станцию повышения давления воды из технологического процесса, что приведет к снижению потребления электрической энергии.</t>
  </si>
  <si>
    <t>в сфере теплоснабжения на территории Петропавловск-Камчатского городского округа на 2021, 2022 годы</t>
  </si>
  <si>
    <t>Эксперт Службы</t>
  </si>
  <si>
    <t>683000, Камчатский край, г. Петропавловск-Камчатский, ул. Ленинская, д. 14</t>
  </si>
  <si>
    <t>тел. 8(4152) 30-55-63; dseleznev@teskpk.ru</t>
  </si>
  <si>
    <t>Муниципальное унитарное предприятие Петропавловск-Камчатского городского округа                                          "ТеплоЭлектроСетевая компания"</t>
  </si>
  <si>
    <t>Муниципальное унитарное предприятие Петропавловск-Камчатского городского округа "ТеплоЭлектроСетевая компания"</t>
  </si>
  <si>
    <t>Муниципальное унитарное предприятие Петропавловск-Камчатского городского округа                                                                                                                             "ТеплоЭлектроСетевая компания"</t>
  </si>
  <si>
    <t>Директор МУП "ТЭСК"</t>
  </si>
  <si>
    <t>/Е.Н. Попов/</t>
  </si>
  <si>
    <t>Муниципальное унитарное предприятие Петропавловск-Камчатского городского округа                                                      "ТеплоЭлектроСетевая компания"</t>
  </si>
  <si>
    <t xml:space="preserve">Директор МУП "ТЭСК" </t>
  </si>
  <si>
    <t>ком.предложение по Герлео-Тех от 18.03.2019 № 330 (предложения без НДС)</t>
  </si>
  <si>
    <t>ком.предложение по Герлео-Тех от 18.03.2019 № 329 (предложения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</si>
</sst>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р.&quot;* #,##0.00_);_(&quot;р.&quot;* \(#,##0.00\);_(&quot;р.&quot;* &quot;-&quot;??_);_(@_)"/>
    <numFmt numFmtId="165" formatCode="0.0"/>
    <numFmt numFmtId="166" formatCode="0.0000"/>
    <numFmt numFmtId="167" formatCode="#,##0.0000"/>
  </numFmts>
  <fonts count="4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 Cy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Arial Cyr"/>
    </font>
    <font>
      <u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 Cyr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164" fontId="8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 applyFill="0" applyProtection="0"/>
  </cellStyleXfs>
  <cellXfs count="174">
    <xf numFmtId="0" fontId="0" fillId="0" borderId="0" xfId="0"/>
    <xf numFmtId="0" fontId="1" fillId="0" borderId="0" xfId="0" applyFont="1"/>
    <xf numFmtId="0" fontId="22" fillId="0" borderId="0" xfId="0" applyFont="1"/>
    <xf numFmtId="0" fontId="25" fillId="0" borderId="0" xfId="52" applyFont="1" applyFill="1" applyProtection="1"/>
    <xf numFmtId="0" fontId="25" fillId="0" borderId="0" xfId="52" applyFont="1" applyFill="1" applyAlignment="1" applyProtection="1">
      <alignment horizontal="right" vertical="top"/>
    </xf>
    <xf numFmtId="0" fontId="27" fillId="0" borderId="14" xfId="52" applyFont="1" applyFill="1" applyBorder="1" applyAlignment="1" applyProtection="1">
      <alignment horizontal="center" vertical="center" wrapText="1"/>
    </xf>
    <xf numFmtId="0" fontId="26" fillId="0" borderId="0" xfId="52" applyFont="1" applyFill="1" applyAlignment="1" applyProtection="1">
      <alignment horizontal="center"/>
    </xf>
    <xf numFmtId="0" fontId="27" fillId="0" borderId="14" xfId="52" applyFont="1" applyFill="1" applyBorder="1" applyAlignment="1" applyProtection="1">
      <alignment horizontal="center" wrapText="1"/>
    </xf>
    <xf numFmtId="0" fontId="28" fillId="0" borderId="0" xfId="52" applyFont="1" applyFill="1" applyProtection="1"/>
    <xf numFmtId="0" fontId="27" fillId="0" borderId="0" xfId="52" applyFont="1" applyFill="1" applyProtection="1"/>
    <xf numFmtId="0" fontId="25" fillId="0" borderId="0" xfId="52" applyFont="1" applyFill="1" applyAlignment="1" applyProtection="1">
      <alignment horizontal="right"/>
    </xf>
    <xf numFmtId="0" fontId="25" fillId="0" borderId="0" xfId="52" applyFont="1" applyFill="1" applyAlignment="1" applyProtection="1">
      <alignment vertical="top" wrapText="1"/>
    </xf>
    <xf numFmtId="0" fontId="30" fillId="0" borderId="0" xfId="0" applyFont="1"/>
    <xf numFmtId="0" fontId="30" fillId="0" borderId="0" xfId="0" applyFont="1" applyAlignment="1">
      <alignment horizontal="right"/>
    </xf>
    <xf numFmtId="0" fontId="33" fillId="0" borderId="0" xfId="0" applyFont="1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left"/>
    </xf>
    <xf numFmtId="0" fontId="30" fillId="0" borderId="12" xfId="0" applyFont="1" applyFill="1" applyBorder="1" applyAlignment="1">
      <alignment horizontal="left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4" xfId="0" applyFont="1" applyFill="1" applyBorder="1" applyAlignment="1">
      <alignment vertical="center" wrapText="1"/>
    </xf>
    <xf numFmtId="165" fontId="30" fillId="0" borderId="14" xfId="0" applyNumberFormat="1" applyFont="1" applyBorder="1" applyAlignment="1">
      <alignment horizontal="center" vertical="center"/>
    </xf>
    <xf numFmtId="4" fontId="30" fillId="0" borderId="14" xfId="0" applyNumberFormat="1" applyFont="1" applyBorder="1" applyAlignment="1">
      <alignment horizontal="center" vertical="center"/>
    </xf>
    <xf numFmtId="4" fontId="30" fillId="0" borderId="14" xfId="0" applyNumberFormat="1" applyFont="1" applyFill="1" applyBorder="1" applyAlignment="1">
      <alignment horizontal="center" vertical="center"/>
    </xf>
    <xf numFmtId="4" fontId="34" fillId="0" borderId="14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left" wrapText="1"/>
    </xf>
    <xf numFmtId="2" fontId="1" fillId="0" borderId="0" xfId="0" applyNumberFormat="1" applyFont="1"/>
    <xf numFmtId="4" fontId="35" fillId="0" borderId="14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4" fontId="30" fillId="0" borderId="0" xfId="0" applyNumberFormat="1" applyFont="1" applyBorder="1" applyAlignment="1">
      <alignment horizontal="center" vertical="center"/>
    </xf>
    <xf numFmtId="0" fontId="22" fillId="0" borderId="0" xfId="37" applyFont="1"/>
    <xf numFmtId="0" fontId="1" fillId="0" borderId="0" xfId="37" applyFont="1"/>
    <xf numFmtId="0" fontId="35" fillId="0" borderId="0" xfId="37" applyFont="1"/>
    <xf numFmtId="0" fontId="30" fillId="0" borderId="0" xfId="37" applyFont="1"/>
    <xf numFmtId="0" fontId="35" fillId="0" borderId="0" xfId="37" applyFont="1" applyAlignment="1">
      <alignment horizontal="center"/>
    </xf>
    <xf numFmtId="0" fontId="30" fillId="0" borderId="0" xfId="37" applyFont="1" applyBorder="1" applyAlignment="1"/>
    <xf numFmtId="0" fontId="30" fillId="0" borderId="10" xfId="37" applyFont="1" applyBorder="1" applyAlignment="1"/>
    <xf numFmtId="0" fontId="30" fillId="0" borderId="0" xfId="37" applyFont="1" applyBorder="1" applyAlignment="1">
      <alignment horizontal="right"/>
    </xf>
    <xf numFmtId="0" fontId="30" fillId="0" borderId="0" xfId="37" applyFont="1" applyBorder="1" applyAlignment="1">
      <alignment vertical="top"/>
    </xf>
    <xf numFmtId="49" fontId="35" fillId="0" borderId="14" xfId="37" applyNumberFormat="1" applyFont="1" applyBorder="1" applyAlignment="1">
      <alignment horizontal="center" vertical="center"/>
    </xf>
    <xf numFmtId="2" fontId="30" fillId="0" borderId="14" xfId="37" applyNumberFormat="1" applyFont="1" applyBorder="1" applyAlignment="1">
      <alignment vertical="center"/>
    </xf>
    <xf numFmtId="166" fontId="30" fillId="0" borderId="14" xfId="37" applyNumberFormat="1" applyFont="1" applyBorder="1" applyAlignment="1">
      <alignment vertical="center"/>
    </xf>
    <xf numFmtId="0" fontId="30" fillId="0" borderId="14" xfId="37" applyFont="1" applyBorder="1" applyAlignment="1">
      <alignment vertical="center"/>
    </xf>
    <xf numFmtId="165" fontId="30" fillId="0" borderId="14" xfId="37" applyNumberFormat="1" applyFont="1" applyBorder="1" applyAlignment="1">
      <alignment vertical="center"/>
    </xf>
    <xf numFmtId="4" fontId="30" fillId="0" borderId="14" xfId="37" applyNumberFormat="1" applyFont="1" applyBorder="1" applyAlignment="1">
      <alignment vertical="center"/>
    </xf>
    <xf numFmtId="10" fontId="30" fillId="0" borderId="14" xfId="37" applyNumberFormat="1" applyFont="1" applyBorder="1" applyAlignment="1">
      <alignment vertical="center"/>
    </xf>
    <xf numFmtId="49" fontId="35" fillId="0" borderId="14" xfId="37" applyNumberFormat="1" applyFont="1" applyBorder="1" applyAlignment="1">
      <alignment vertical="center"/>
    </xf>
    <xf numFmtId="0" fontId="30" fillId="0" borderId="0" xfId="37" applyFont="1" applyBorder="1" applyAlignment="1">
      <alignment horizontal="center" vertical="top"/>
    </xf>
    <xf numFmtId="0" fontId="23" fillId="0" borderId="14" xfId="37" applyFont="1" applyBorder="1" applyAlignment="1">
      <alignment horizontal="center" vertical="top"/>
    </xf>
    <xf numFmtId="0" fontId="23" fillId="0" borderId="0" xfId="37" applyFont="1" applyAlignment="1">
      <alignment horizontal="center"/>
    </xf>
    <xf numFmtId="0" fontId="30" fillId="0" borderId="14" xfId="37" applyFont="1" applyBorder="1" applyAlignment="1">
      <alignment vertical="center" wrapText="1"/>
    </xf>
    <xf numFmtId="0" fontId="30" fillId="0" borderId="14" xfId="37" applyFont="1" applyBorder="1" applyAlignment="1">
      <alignment horizontal="center" vertical="center"/>
    </xf>
    <xf numFmtId="0" fontId="30" fillId="0" borderId="14" xfId="37" applyFont="1" applyBorder="1" applyAlignment="1">
      <alignment horizontal="center" vertical="center" wrapText="1"/>
    </xf>
    <xf numFmtId="49" fontId="30" fillId="0" borderId="14" xfId="37" applyNumberFormat="1" applyFont="1" applyBorder="1" applyAlignment="1">
      <alignment horizontal="center" vertical="center"/>
    </xf>
    <xf numFmtId="0" fontId="30" fillId="0" borderId="14" xfId="37" applyFont="1" applyBorder="1" applyAlignment="1">
      <alignment horizontal="right" vertical="center"/>
    </xf>
    <xf numFmtId="49" fontId="35" fillId="0" borderId="14" xfId="37" applyNumberFormat="1" applyFont="1" applyBorder="1" applyAlignment="1">
      <alignment horizontal="right" vertical="center"/>
    </xf>
    <xf numFmtId="0" fontId="27" fillId="0" borderId="0" xfId="52" applyFont="1" applyAlignment="1"/>
    <xf numFmtId="0" fontId="27" fillId="0" borderId="0" xfId="52" applyFont="1" applyFill="1" applyAlignment="1" applyProtection="1">
      <alignment horizontal="right"/>
    </xf>
    <xf numFmtId="0" fontId="28" fillId="0" borderId="0" xfId="52" applyFont="1" applyFill="1" applyAlignment="1" applyProtection="1"/>
    <xf numFmtId="0" fontId="27" fillId="0" borderId="0" xfId="52" applyFont="1" applyFill="1" applyAlignment="1" applyProtection="1">
      <alignment vertical="top"/>
    </xf>
    <xf numFmtId="0" fontId="27" fillId="0" borderId="0" xfId="52" applyFont="1" applyFill="1" applyAlignment="1" applyProtection="1">
      <alignment horizontal="right" vertical="top"/>
    </xf>
    <xf numFmtId="0" fontId="26" fillId="0" borderId="0" xfId="52" applyFont="1" applyFill="1" applyAlignment="1" applyProtection="1">
      <alignment horizontal="right" vertical="top"/>
    </xf>
    <xf numFmtId="0" fontId="40" fillId="0" borderId="0" xfId="52" applyFont="1" applyFill="1" applyAlignment="1" applyProtection="1">
      <alignment horizontal="right" vertical="top"/>
    </xf>
    <xf numFmtId="0" fontId="40" fillId="0" borderId="0" xfId="52" applyFont="1" applyFill="1" applyAlignment="1" applyProtection="1">
      <alignment horizontal="center"/>
    </xf>
    <xf numFmtId="0" fontId="27" fillId="0" borderId="0" xfId="52" applyFont="1" applyFill="1" applyAlignment="1" applyProtection="1">
      <alignment horizontal="left" vertical="center"/>
    </xf>
    <xf numFmtId="4" fontId="30" fillId="0" borderId="14" xfId="37" applyNumberFormat="1" applyFont="1" applyBorder="1" applyAlignment="1">
      <alignment wrapText="1"/>
    </xf>
    <xf numFmtId="0" fontId="29" fillId="0" borderId="14" xfId="37" applyFont="1" applyBorder="1" applyAlignment="1">
      <alignment horizontal="center" vertical="top"/>
    </xf>
    <xf numFmtId="0" fontId="29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0" fontId="30" fillId="0" borderId="0" xfId="37" applyFont="1" applyBorder="1" applyAlignment="1">
      <alignment horizontal="right" vertical="top"/>
    </xf>
    <xf numFmtId="49" fontId="36" fillId="0" borderId="14" xfId="37" applyNumberFormat="1" applyFont="1" applyBorder="1" applyAlignment="1">
      <alignment horizontal="center" vertical="center"/>
    </xf>
    <xf numFmtId="0" fontId="36" fillId="0" borderId="14" xfId="37" applyFont="1" applyBorder="1" applyAlignment="1">
      <alignment horizontal="center" vertical="top"/>
    </xf>
    <xf numFmtId="0" fontId="30" fillId="0" borderId="14" xfId="37" applyFont="1" applyBorder="1" applyAlignment="1">
      <alignment horizontal="center"/>
    </xf>
    <xf numFmtId="165" fontId="30" fillId="0" borderId="14" xfId="37" applyNumberFormat="1" applyFont="1" applyBorder="1" applyAlignment="1">
      <alignment horizontal="center"/>
    </xf>
    <xf numFmtId="165" fontId="30" fillId="0" borderId="14" xfId="37" applyNumberFormat="1" applyFont="1" applyBorder="1" applyAlignment="1">
      <alignment horizontal="center" vertical="top"/>
    </xf>
    <xf numFmtId="165" fontId="30" fillId="0" borderId="14" xfId="37" applyNumberFormat="1" applyFont="1" applyBorder="1" applyAlignment="1">
      <alignment horizontal="center" vertical="center" wrapText="1"/>
    </xf>
    <xf numFmtId="0" fontId="30" fillId="0" borderId="0" xfId="37" applyFont="1" applyAlignment="1">
      <alignment horizontal="right"/>
    </xf>
    <xf numFmtId="0" fontId="27" fillId="0" borderId="0" xfId="52" applyFont="1" applyFill="1" applyAlignment="1"/>
    <xf numFmtId="0" fontId="28" fillId="0" borderId="0" xfId="52" applyFont="1" applyFill="1" applyAlignment="1" applyProtection="1">
      <alignment vertical="top" wrapText="1"/>
    </xf>
    <xf numFmtId="0" fontId="27" fillId="0" borderId="0" xfId="52" applyFont="1" applyFill="1" applyAlignment="1" applyProtection="1">
      <alignment vertical="top" wrapText="1"/>
    </xf>
    <xf numFmtId="1" fontId="28" fillId="0" borderId="0" xfId="52" applyNumberFormat="1" applyFont="1" applyFill="1" applyAlignment="1" applyProtection="1"/>
    <xf numFmtId="0" fontId="26" fillId="0" borderId="16" xfId="52" applyFont="1" applyFill="1" applyBorder="1" applyAlignment="1" applyProtection="1">
      <alignment horizontal="left" wrapText="1"/>
    </xf>
    <xf numFmtId="1" fontId="27" fillId="0" borderId="0" xfId="52" applyNumberFormat="1" applyFont="1" applyFill="1" applyAlignment="1" applyProtection="1">
      <alignment vertical="top" wrapText="1"/>
    </xf>
    <xf numFmtId="1" fontId="28" fillId="0" borderId="0" xfId="52" applyNumberFormat="1" applyFont="1" applyFill="1" applyProtection="1"/>
    <xf numFmtId="0" fontId="26" fillId="0" borderId="0" xfId="52" applyFont="1" applyFill="1" applyAlignment="1" applyProtection="1">
      <alignment vertical="top"/>
    </xf>
    <xf numFmtId="0" fontId="41" fillId="0" borderId="0" xfId="52" applyFont="1" applyFill="1" applyAlignment="1" applyProtection="1">
      <alignment vertical="top"/>
    </xf>
    <xf numFmtId="0" fontId="46" fillId="0" borderId="0" xfId="52" applyFont="1" applyFill="1" applyProtection="1"/>
    <xf numFmtId="0" fontId="25" fillId="0" borderId="0" xfId="52" applyFont="1" applyFill="1" applyAlignment="1"/>
    <xf numFmtId="0" fontId="24" fillId="0" borderId="0" xfId="52" applyFont="1" applyFill="1" applyAlignment="1" applyProtection="1">
      <alignment vertical="top" wrapText="1"/>
    </xf>
    <xf numFmtId="0" fontId="24" fillId="0" borderId="0" xfId="52" applyFont="1" applyFill="1" applyProtection="1"/>
    <xf numFmtId="0" fontId="26" fillId="0" borderId="15" xfId="52" applyFont="1" applyFill="1" applyBorder="1" applyAlignment="1" applyProtection="1">
      <alignment horizontal="left" wrapText="1"/>
    </xf>
    <xf numFmtId="0" fontId="43" fillId="0" borderId="14" xfId="52" applyFont="1" applyFill="1" applyBorder="1" applyAlignment="1" applyProtection="1">
      <alignment horizontal="center" vertical="top" wrapText="1"/>
    </xf>
    <xf numFmtId="0" fontId="45" fillId="0" borderId="14" xfId="52" applyFont="1" applyFill="1" applyBorder="1" applyAlignment="1" applyProtection="1">
      <alignment horizontal="center" vertical="top" wrapText="1"/>
    </xf>
    <xf numFmtId="0" fontId="26" fillId="0" borderId="14" xfId="52" applyFont="1" applyFill="1" applyBorder="1" applyAlignment="1" applyProtection="1">
      <alignment horizontal="left" wrapText="1"/>
    </xf>
    <xf numFmtId="3" fontId="26" fillId="0" borderId="14" xfId="52" applyNumberFormat="1" applyFont="1" applyFill="1" applyBorder="1" applyAlignment="1" applyProtection="1">
      <alignment horizontal="center" wrapText="1"/>
    </xf>
    <xf numFmtId="3" fontId="26" fillId="0" borderId="14" xfId="52" applyNumberFormat="1" applyFont="1" applyFill="1" applyBorder="1" applyAlignment="1" applyProtection="1">
      <alignment horizontal="left" wrapText="1"/>
    </xf>
    <xf numFmtId="49" fontId="27" fillId="0" borderId="14" xfId="52" applyNumberFormat="1" applyFont="1" applyFill="1" applyBorder="1" applyAlignment="1" applyProtection="1">
      <alignment horizontal="center" wrapText="1"/>
    </xf>
    <xf numFmtId="0" fontId="27" fillId="0" borderId="14" xfId="52" applyFont="1" applyFill="1" applyBorder="1" applyAlignment="1" applyProtection="1">
      <alignment horizontal="left" wrapText="1"/>
    </xf>
    <xf numFmtId="3" fontId="27" fillId="0" borderId="14" xfId="52" applyNumberFormat="1" applyFont="1" applyFill="1" applyBorder="1" applyAlignment="1" applyProtection="1">
      <alignment horizontal="center" wrapText="1"/>
    </xf>
    <xf numFmtId="49" fontId="26" fillId="0" borderId="14" xfId="52" applyNumberFormat="1" applyFont="1" applyFill="1" applyBorder="1" applyAlignment="1" applyProtection="1">
      <alignment horizontal="left" wrapText="1"/>
    </xf>
    <xf numFmtId="49" fontId="27" fillId="0" borderId="14" xfId="52" applyNumberFormat="1" applyFont="1" applyFill="1" applyBorder="1" applyAlignment="1" applyProtection="1">
      <alignment horizontal="left" wrapText="1"/>
    </xf>
    <xf numFmtId="0" fontId="26" fillId="0" borderId="14" xfId="52" applyFont="1" applyFill="1" applyBorder="1" applyAlignment="1" applyProtection="1">
      <alignment horizontal="center" vertical="center" wrapText="1"/>
    </xf>
    <xf numFmtId="0" fontId="30" fillId="0" borderId="14" xfId="0" applyFont="1" applyFill="1" applyBorder="1" applyAlignment="1">
      <alignment horizontal="right" vertical="center" wrapText="1"/>
    </xf>
    <xf numFmtId="0" fontId="30" fillId="0" borderId="14" xfId="0" applyFont="1" applyBorder="1" applyAlignment="1">
      <alignment horizontal="right" vertical="center" wrapText="1"/>
    </xf>
    <xf numFmtId="0" fontId="30" fillId="0" borderId="14" xfId="0" applyFont="1" applyFill="1" applyBorder="1" applyAlignment="1">
      <alignment horizontal="left" vertical="center" wrapText="1"/>
    </xf>
    <xf numFmtId="0" fontId="27" fillId="0" borderId="14" xfId="52" applyFont="1" applyFill="1" applyBorder="1" applyAlignment="1" applyProtection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0" xfId="52" applyFont="1" applyFill="1" applyAlignment="1" applyProtection="1"/>
    <xf numFmtId="0" fontId="47" fillId="0" borderId="0" xfId="52" applyFont="1" applyFill="1" applyAlignment="1" applyProtection="1">
      <alignment horizontal="right"/>
    </xf>
    <xf numFmtId="49" fontId="30" fillId="0" borderId="14" xfId="0" applyNumberFormat="1" applyFont="1" applyBorder="1" applyAlignment="1">
      <alignment horizontal="center" vertical="center"/>
    </xf>
    <xf numFmtId="0" fontId="48" fillId="0" borderId="0" xfId="37" applyFont="1" applyAlignment="1">
      <alignment horizontal="center"/>
    </xf>
    <xf numFmtId="49" fontId="30" fillId="0" borderId="14" xfId="37" applyNumberFormat="1" applyFont="1" applyBorder="1" applyAlignment="1">
      <alignment horizontal="center"/>
    </xf>
    <xf numFmtId="0" fontId="30" fillId="0" borderId="0" xfId="37" applyFont="1" applyBorder="1" applyAlignment="1">
      <alignment horizontal="left"/>
    </xf>
    <xf numFmtId="4" fontId="26" fillId="0" borderId="14" xfId="52" applyNumberFormat="1" applyFont="1" applyFill="1" applyBorder="1" applyAlignment="1" applyProtection="1">
      <alignment horizontal="center" wrapText="1"/>
    </xf>
    <xf numFmtId="4" fontId="27" fillId="0" borderId="14" xfId="52" applyNumberFormat="1" applyFont="1" applyFill="1" applyBorder="1" applyAlignment="1" applyProtection="1">
      <alignment horizontal="center" wrapText="1"/>
    </xf>
    <xf numFmtId="4" fontId="26" fillId="0" borderId="19" xfId="52" applyNumberFormat="1" applyFont="1" applyFill="1" applyBorder="1" applyAlignment="1" applyProtection="1">
      <alignment horizontal="center" wrapText="1"/>
    </xf>
    <xf numFmtId="3" fontId="30" fillId="0" borderId="14" xfId="37" applyNumberFormat="1" applyFont="1" applyBorder="1" applyAlignment="1">
      <alignment vertical="center"/>
    </xf>
    <xf numFmtId="167" fontId="30" fillId="0" borderId="14" xfId="37" applyNumberFormat="1" applyFont="1" applyBorder="1" applyAlignment="1">
      <alignment horizontal="center"/>
    </xf>
    <xf numFmtId="2" fontId="30" fillId="0" borderId="14" xfId="37" applyNumberFormat="1" applyFont="1" applyBorder="1" applyAlignment="1">
      <alignment horizontal="center" vertical="top"/>
    </xf>
    <xf numFmtId="0" fontId="30" fillId="0" borderId="14" xfId="52" applyFont="1" applyFill="1" applyBorder="1" applyAlignment="1" applyProtection="1">
      <alignment horizontal="center" vertical="center" wrapText="1"/>
    </xf>
    <xf numFmtId="0" fontId="26" fillId="0" borderId="0" xfId="52" applyFont="1" applyFill="1" applyAlignment="1" applyProtection="1">
      <alignment horizontal="center"/>
    </xf>
    <xf numFmtId="0" fontId="41" fillId="0" borderId="0" xfId="52" applyFont="1" applyFill="1" applyAlignment="1" applyProtection="1">
      <alignment horizontal="center" wrapText="1"/>
    </xf>
    <xf numFmtId="0" fontId="43" fillId="0" borderId="0" xfId="52" applyFont="1" applyFill="1" applyAlignment="1" applyProtection="1">
      <alignment horizontal="center"/>
    </xf>
    <xf numFmtId="0" fontId="27" fillId="0" borderId="14" xfId="52" applyFont="1" applyFill="1" applyBorder="1" applyAlignment="1" applyProtection="1">
      <alignment horizontal="center" vertical="center" wrapText="1"/>
    </xf>
    <xf numFmtId="0" fontId="27" fillId="24" borderId="14" xfId="52" applyFont="1" applyFill="1" applyBorder="1" applyAlignment="1" applyProtection="1">
      <alignment horizontal="center" vertical="center" wrapText="1"/>
    </xf>
    <xf numFmtId="49" fontId="27" fillId="0" borderId="14" xfId="52" applyNumberFormat="1" applyFont="1" applyFill="1" applyBorder="1" applyAlignment="1" applyProtection="1">
      <alignment horizontal="center" vertical="center" wrapText="1"/>
    </xf>
    <xf numFmtId="0" fontId="35" fillId="0" borderId="14" xfId="0" applyFont="1" applyBorder="1" applyAlignment="1">
      <alignment horizontal="left"/>
    </xf>
    <xf numFmtId="0" fontId="30" fillId="0" borderId="11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/>
    </xf>
    <xf numFmtId="0" fontId="30" fillId="0" borderId="14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34" fillId="0" borderId="13" xfId="0" applyFont="1" applyBorder="1" applyAlignment="1">
      <alignment horizontal="left"/>
    </xf>
    <xf numFmtId="0" fontId="30" fillId="0" borderId="11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1" fillId="0" borderId="0" xfId="0" applyFont="1" applyAlignment="1">
      <alignment horizontal="center"/>
    </xf>
    <xf numFmtId="0" fontId="32" fillId="0" borderId="10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30" fillId="0" borderId="14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0" fillId="0" borderId="17" xfId="37" applyFont="1" applyBorder="1" applyAlignment="1">
      <alignment horizontal="left" vertical="center" wrapText="1"/>
    </xf>
    <xf numFmtId="0" fontId="30" fillId="0" borderId="18" xfId="37" applyFont="1" applyBorder="1" applyAlignment="1">
      <alignment horizontal="left" vertical="center" wrapText="1"/>
    </xf>
    <xf numFmtId="49" fontId="30" fillId="0" borderId="17" xfId="37" applyNumberFormat="1" applyFont="1" applyBorder="1" applyAlignment="1">
      <alignment horizontal="center" vertical="center"/>
    </xf>
    <xf numFmtId="49" fontId="30" fillId="0" borderId="18" xfId="37" applyNumberFormat="1" applyFont="1" applyBorder="1" applyAlignment="1">
      <alignment horizontal="center" vertical="center"/>
    </xf>
    <xf numFmtId="0" fontId="39" fillId="0" borderId="0" xfId="37" applyFont="1" applyBorder="1" applyAlignment="1">
      <alignment horizontal="center" wrapText="1"/>
    </xf>
    <xf numFmtId="0" fontId="42" fillId="0" borderId="0" xfId="37" applyFont="1" applyBorder="1" applyAlignment="1">
      <alignment horizontal="center" vertical="top"/>
    </xf>
    <xf numFmtId="0" fontId="35" fillId="0" borderId="14" xfId="37" applyFont="1" applyBorder="1" applyAlignment="1">
      <alignment horizontal="center" vertical="center" wrapText="1"/>
    </xf>
    <xf numFmtId="0" fontId="35" fillId="0" borderId="14" xfId="37" applyFont="1" applyBorder="1" applyAlignment="1">
      <alignment horizontal="center" vertical="center"/>
    </xf>
    <xf numFmtId="0" fontId="35" fillId="0" borderId="11" xfId="37" applyFont="1" applyBorder="1" applyAlignment="1">
      <alignment horizontal="center" vertical="center"/>
    </xf>
    <xf numFmtId="0" fontId="35" fillId="0" borderId="13" xfId="37" applyFont="1" applyBorder="1" applyAlignment="1">
      <alignment horizontal="center" vertical="center"/>
    </xf>
    <xf numFmtId="0" fontId="44" fillId="0" borderId="0" xfId="37" applyFont="1" applyAlignment="1">
      <alignment horizontal="center" wrapText="1"/>
    </xf>
    <xf numFmtId="0" fontId="36" fillId="0" borderId="14" xfId="37" applyFont="1" applyBorder="1" applyAlignment="1">
      <alignment horizontal="center" vertical="center" wrapText="1"/>
    </xf>
    <xf numFmtId="0" fontId="37" fillId="0" borderId="14" xfId="37" applyFont="1" applyBorder="1" applyAlignment="1">
      <alignment horizontal="center" vertical="center" wrapText="1"/>
    </xf>
    <xf numFmtId="0" fontId="37" fillId="0" borderId="14" xfId="37" applyFont="1" applyBorder="1" applyAlignment="1">
      <alignment horizontal="center" vertical="center"/>
    </xf>
    <xf numFmtId="0" fontId="30" fillId="0" borderId="10" xfId="37" applyFont="1" applyBorder="1" applyAlignment="1">
      <alignment horizontal="center" wrapText="1"/>
    </xf>
    <xf numFmtId="0" fontId="37" fillId="0" borderId="11" xfId="37" applyFont="1" applyBorder="1" applyAlignment="1">
      <alignment horizontal="center" vertical="center"/>
    </xf>
    <xf numFmtId="0" fontId="37" fillId="0" borderId="12" xfId="37" applyFont="1" applyBorder="1" applyAlignment="1">
      <alignment horizontal="center" vertical="center"/>
    </xf>
    <xf numFmtId="0" fontId="37" fillId="0" borderId="13" xfId="37" applyFont="1" applyBorder="1" applyAlignment="1">
      <alignment horizontal="center" vertical="center"/>
    </xf>
    <xf numFmtId="0" fontId="37" fillId="0" borderId="11" xfId="37" applyFont="1" applyBorder="1" applyAlignment="1">
      <alignment horizontal="center" vertical="center" wrapText="1"/>
    </xf>
    <xf numFmtId="0" fontId="37" fillId="0" borderId="12" xfId="37" applyFont="1" applyBorder="1" applyAlignment="1">
      <alignment horizontal="center" vertical="center" wrapText="1"/>
    </xf>
    <xf numFmtId="0" fontId="37" fillId="0" borderId="13" xfId="37" applyFont="1" applyBorder="1" applyAlignment="1">
      <alignment horizontal="center" vertical="center" wrapText="1"/>
    </xf>
    <xf numFmtId="0" fontId="26" fillId="0" borderId="0" xfId="52" applyFont="1" applyFill="1" applyAlignment="1" applyProtection="1">
      <alignment horizontal="center" vertical="top" wrapText="1"/>
    </xf>
    <xf numFmtId="0" fontId="27" fillId="0" borderId="0" xfId="52" applyFont="1" applyFill="1" applyAlignment="1" applyProtection="1">
      <alignment horizontal="right"/>
    </xf>
    <xf numFmtId="0" fontId="27" fillId="0" borderId="10" xfId="52" applyFont="1" applyFill="1" applyBorder="1" applyAlignment="1" applyProtection="1">
      <alignment horizontal="center" vertical="top" wrapText="1"/>
    </xf>
    <xf numFmtId="0" fontId="43" fillId="0" borderId="0" xfId="52" applyFont="1" applyFill="1" applyAlignment="1" applyProtection="1">
      <alignment horizontal="center" vertical="top" wrapText="1"/>
    </xf>
    <xf numFmtId="0" fontId="27" fillId="0" borderId="0" xfId="52" applyFont="1" applyFill="1" applyAlignment="1" applyProtection="1">
      <alignment horizontal="center" vertical="top" wrapText="1"/>
    </xf>
    <xf numFmtId="0" fontId="26" fillId="0" borderId="14" xfId="52" applyFont="1" applyFill="1" applyBorder="1" applyAlignment="1" applyProtection="1">
      <alignment horizontal="center" vertical="center" wrapText="1"/>
    </xf>
    <xf numFmtId="0" fontId="27" fillId="0" borderId="11" xfId="52" applyFont="1" applyFill="1" applyBorder="1" applyAlignment="1" applyProtection="1">
      <alignment horizontal="center" vertical="center" wrapText="1"/>
    </xf>
    <xf numFmtId="0" fontId="27" fillId="0" borderId="13" xfId="52" applyFont="1" applyFill="1" applyBorder="1" applyAlignment="1" applyProtection="1">
      <alignment horizontal="center" vertical="center" wrapText="1"/>
    </xf>
  </cellXfs>
  <cellStyles count="5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Обычный 3 2" xfId="39"/>
    <cellStyle name="Обычный 3 2 3" xfId="40"/>
    <cellStyle name="Обычный 3 3" xfId="41"/>
    <cellStyle name="Обычный 4" xfId="42"/>
    <cellStyle name="Обычный 5" xfId="43"/>
    <cellStyle name="Обычный 5 2" xfId="44"/>
    <cellStyle name="Обычный 5 2 2" xfId="45"/>
    <cellStyle name="Обычный 6" xfId="52"/>
    <cellStyle name="Плохой" xfId="46" builtinId="27" customBuiltin="1"/>
    <cellStyle name="Пояснение" xfId="47" builtinId="53" customBuiltin="1"/>
    <cellStyle name="Примечание" xfId="48" builtinId="10" customBuiltin="1"/>
    <cellStyle name="Связанная ячейка" xfId="49" builtinId="24" customBuiltin="1"/>
    <cellStyle name="Текст предупреждения" xfId="50" builtinId="11" customBuiltin="1"/>
    <cellStyle name="Хороший" xfId="5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-server\Documents\&#1069;&#1082;&#1086;&#1085;&#1086;&#1084;&#1080;&#1095;&#1077;&#1089;&#1082;&#1080;&#1081;%20&#1086;&#1090;&#1076;&#1077;&#1083;\&#1053;&#1080;&#1085;&#1072;\&#1052;&#1086;&#1080;%20&#1076;&#1086;&#1082;&#1091;&#1084;&#1077;&#1085;&#1090;&#1099;%202011-2014\&#1056;&#1069;&#1050;\&#1054;&#1090;&#1095;&#1077;&#1090;%20&#1087;&#1086;%20&#1080;&#1085;&#1074;&#1077;&#1089;&#1090;&#1080;&#1094;.%20&#1056;&#1057;&#1058;\INV.WARM.QV.2010(v2.0)%20&#1055;&#1072;&#1088;&#1072;&#1090;&#1091;&#1085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5;&#1043;&#1059;&#1051;&#1048;&#1056;&#1054;&#1042;&#1040;&#1053;&#1048;&#1045;/&#1048;&#1055;/2020/&#1059;&#1052;&#1048;&#1058;/&#1050;&#1086;&#1090;&#1077;&#1083;&#1100;&#1085;&#1072;&#1103;%20&#1044;&#1085;&#1077;&#1087;&#1088;&#1086;&#1074;&#1089;&#1082;&#1072;&#1103;%204%20&#1082;&#1074;.%20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5;&#1043;&#1059;&#1051;&#1048;&#1056;&#1054;&#1042;&#1040;&#1053;&#1048;&#1045;/&#1048;&#1055;/2020/&#1059;&#1052;&#1048;&#1058;/&#1062;&#1058;&#1055;%20&#1055;&#1086;&#1075;&#1088;&#1072;&#1085;&#1080;&#1095;&#1085;&#1072;&#1103;%2010%204%20&#1082;&#1074;.%20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77;&#1093;&#1085;&#1080;&#1095;&#1077;&#1089;&#1082;&#1080;&#1081;%20&#1086;&#1090;&#1076;&#1077;&#1083;\&#1048;&#1085;&#1074;&#1077;&#1089;&#1090;&#1087;&#1088;&#1086;&#1075;&#1088;&#1072;&#1084;&#1084;&#1072;%202020-2023\&#1053;&#1072;%20&#1086;&#1090;&#1087;&#1088;&#1072;&#1074;&#1082;&#1091;%2031.03.2020\&#1048;&#1055;%20&#1059;&#1052;&#1048;&#1058;,%20&#1055;&#1050;&#1043;&#1054;,%202021,2022%20&#1082;&#1086;&#1088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Справочники"/>
      <sheetName val="ИП"/>
      <sheetName val="Комментарии"/>
      <sheetName val="Проверка"/>
      <sheetName val="TEHSHEET"/>
      <sheetName val="REESTR_MO"/>
      <sheetName val="REESTR_ORG"/>
      <sheetName val="REESTR_FILTERED"/>
      <sheetName val="modfrmReestr"/>
      <sheetName val="modCommandButton"/>
      <sheetName val="mod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1" t="str">
            <v>Передача+Сбыт</v>
          </cell>
        </row>
        <row r="2">
          <cell r="D2" t="str">
            <v>Передача</v>
          </cell>
        </row>
        <row r="3">
          <cell r="D3" t="str">
            <v>производство (комбинированная выработка)+передача+сбыт</v>
          </cell>
        </row>
        <row r="4">
          <cell r="D4" t="str">
            <v>производство (комбинированная выработка)+передача</v>
          </cell>
        </row>
        <row r="5">
          <cell r="D5" t="str">
            <v>производство (комбинированная выработка)+сбыт</v>
          </cell>
        </row>
        <row r="6">
          <cell r="D6" t="str">
            <v>производство (комбинированная выработка)</v>
          </cell>
        </row>
        <row r="7">
          <cell r="D7" t="str">
            <v>производство (некомбинированная выработка)+передача+сбыт</v>
          </cell>
        </row>
        <row r="8">
          <cell r="D8" t="str">
            <v>производство (некомбинированная выработка)+передача</v>
          </cell>
        </row>
        <row r="9">
          <cell r="D9" t="str">
            <v>производство (некомбинированная выработка)+сбыт</v>
          </cell>
        </row>
        <row r="10">
          <cell r="D10" t="str">
            <v>производство (некомбинированная выработка)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_ЛС"/>
    </sheetNames>
    <sheetDataSet>
      <sheetData sheetId="0" refreshError="1">
        <row r="1442">
          <cell r="V1442">
            <v>1532751.9352658438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_ЛС"/>
    </sheetNames>
    <sheetDataSet>
      <sheetData sheetId="0">
        <row r="1467">
          <cell r="W1467">
            <v>1729083.0174911863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_ИП ТС"/>
      <sheetName val="Ф.2-ПКГО"/>
      <sheetName val="Ф.3-ПКГО"/>
      <sheetName val="Ф.4-ПКГО"/>
      <sheetName val="ф.5-ИП ТС"/>
      <sheetName val="ф.2-ИП ТС"/>
      <sheetName val="ф.3-ИП ТС"/>
      <sheetName val="ф.4-ИП ТС"/>
    </sheetNames>
    <sheetDataSet>
      <sheetData sheetId="0"/>
      <sheetData sheetId="1"/>
      <sheetData sheetId="2">
        <row r="18">
          <cell r="E18">
            <v>0.19847240999999999</v>
          </cell>
          <cell r="F18">
            <v>0.19857956999999996</v>
          </cell>
          <cell r="G18">
            <v>0.19857956999999996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3"/>
  <sheetViews>
    <sheetView view="pageBreakPreview" zoomScale="130" zoomScaleSheetLayoutView="130" workbookViewId="0">
      <selection activeCell="C25" sqref="C25:E25"/>
    </sheetView>
  </sheetViews>
  <sheetFormatPr defaultRowHeight="12.75" customHeight="1" outlineLevelRow="1" x14ac:dyDescent="0.2"/>
  <cols>
    <col min="1" max="1" width="0.140625" style="8" customWidth="1"/>
    <col min="2" max="2" width="46.28515625" style="8" customWidth="1"/>
    <col min="3" max="3" width="7.28515625" style="8" customWidth="1"/>
    <col min="4" max="4" width="23.28515625" style="8" customWidth="1"/>
    <col min="5" max="5" width="37.28515625" style="8" customWidth="1"/>
    <col min="6" max="10" width="8.28515625" style="8" customWidth="1"/>
    <col min="11" max="16384" width="9.140625" style="8"/>
  </cols>
  <sheetData>
    <row r="1" spans="1:10" ht="17.25" customHeight="1" outlineLevel="1" x14ac:dyDescent="0.25">
      <c r="B1" s="56"/>
      <c r="D1" s="9"/>
      <c r="E1" s="10" t="s">
        <v>157</v>
      </c>
      <c r="F1" s="107"/>
      <c r="G1" s="107"/>
    </row>
    <row r="2" spans="1:10" ht="17.25" customHeight="1" outlineLevel="1" x14ac:dyDescent="0.25">
      <c r="B2" s="56"/>
      <c r="D2" s="9"/>
      <c r="E2" s="10" t="s">
        <v>38</v>
      </c>
      <c r="F2" s="107"/>
      <c r="G2" s="107"/>
    </row>
    <row r="3" spans="1:10" ht="15" customHeight="1" outlineLevel="1" x14ac:dyDescent="0.25">
      <c r="B3" s="56"/>
      <c r="D3" s="59"/>
      <c r="E3" s="10" t="s">
        <v>39</v>
      </c>
      <c r="F3" s="107"/>
      <c r="G3" s="107"/>
    </row>
    <row r="4" spans="1:10" ht="15" customHeight="1" outlineLevel="1" x14ac:dyDescent="0.25">
      <c r="B4" s="56"/>
      <c r="C4" s="9"/>
      <c r="D4" s="61"/>
      <c r="E4" s="10" t="s">
        <v>158</v>
      </c>
      <c r="F4" s="107"/>
      <c r="G4" s="107"/>
    </row>
    <row r="5" spans="1:10" ht="15" customHeight="1" outlineLevel="1" x14ac:dyDescent="0.25">
      <c r="B5" s="56"/>
      <c r="C5" s="9"/>
      <c r="D5" s="61"/>
      <c r="E5" s="60"/>
    </row>
    <row r="6" spans="1:10" ht="19.5" customHeight="1" x14ac:dyDescent="0.25">
      <c r="D6" s="62"/>
      <c r="E6" s="57" t="s">
        <v>159</v>
      </c>
    </row>
    <row r="7" spans="1:10" ht="19.5" customHeight="1" x14ac:dyDescent="0.25">
      <c r="A7" s="120" t="s">
        <v>56</v>
      </c>
      <c r="B7" s="120"/>
      <c r="C7" s="120"/>
      <c r="D7" s="120"/>
      <c r="E7" s="120"/>
      <c r="F7" s="63"/>
      <c r="G7" s="63"/>
      <c r="H7" s="63"/>
      <c r="I7" s="63"/>
      <c r="J7" s="63"/>
    </row>
    <row r="8" spans="1:10" ht="30" customHeight="1" x14ac:dyDescent="0.25">
      <c r="A8" s="121" t="s">
        <v>178</v>
      </c>
      <c r="B8" s="121"/>
      <c r="C8" s="121"/>
      <c r="D8" s="121"/>
      <c r="E8" s="121"/>
    </row>
    <row r="9" spans="1:10" ht="12.75" customHeight="1" x14ac:dyDescent="0.2">
      <c r="A9" s="122" t="s">
        <v>29</v>
      </c>
      <c r="B9" s="122"/>
      <c r="C9" s="122"/>
      <c r="D9" s="122"/>
      <c r="E9" s="122"/>
    </row>
    <row r="10" spans="1:10" ht="15.75" x14ac:dyDescent="0.25">
      <c r="A10" s="6"/>
      <c r="B10" s="6"/>
      <c r="C10" s="6"/>
      <c r="D10" s="6"/>
      <c r="E10" s="6"/>
    </row>
    <row r="11" spans="1:10" ht="54" customHeight="1" x14ac:dyDescent="0.25">
      <c r="A11" s="6"/>
      <c r="B11" s="5" t="s">
        <v>40</v>
      </c>
      <c r="C11" s="123" t="s">
        <v>179</v>
      </c>
      <c r="D11" s="123"/>
      <c r="E11" s="123"/>
    </row>
    <row r="12" spans="1:10" ht="31.5" x14ac:dyDescent="0.25">
      <c r="A12" s="6"/>
      <c r="B12" s="5" t="s">
        <v>41</v>
      </c>
      <c r="C12" s="123" t="s">
        <v>160</v>
      </c>
      <c r="D12" s="123"/>
      <c r="E12" s="123"/>
    </row>
    <row r="13" spans="1:10" ht="34.5" customHeight="1" x14ac:dyDescent="0.25">
      <c r="A13" s="6"/>
      <c r="B13" s="5" t="s">
        <v>42</v>
      </c>
      <c r="C13" s="119" t="s">
        <v>156</v>
      </c>
      <c r="D13" s="119"/>
      <c r="E13" s="119"/>
    </row>
    <row r="14" spans="1:10" ht="38.25" customHeight="1" x14ac:dyDescent="0.25">
      <c r="A14" s="6"/>
      <c r="B14" s="5" t="s">
        <v>43</v>
      </c>
      <c r="C14" s="123" t="s">
        <v>121</v>
      </c>
      <c r="D14" s="123"/>
      <c r="E14" s="123"/>
    </row>
    <row r="15" spans="1:10" ht="47.25" customHeight="1" x14ac:dyDescent="0.25">
      <c r="A15" s="6"/>
      <c r="B15" s="5" t="s">
        <v>44</v>
      </c>
      <c r="C15" s="125" t="s">
        <v>177</v>
      </c>
      <c r="D15" s="125"/>
      <c r="E15" s="125"/>
    </row>
    <row r="16" spans="1:10" ht="60.75" customHeight="1" x14ac:dyDescent="0.25">
      <c r="A16" s="6"/>
      <c r="B16" s="5" t="s">
        <v>45</v>
      </c>
      <c r="C16" s="123" t="s">
        <v>46</v>
      </c>
      <c r="D16" s="123"/>
      <c r="E16" s="123"/>
    </row>
    <row r="17" spans="1:5" ht="33.75" customHeight="1" x14ac:dyDescent="0.25">
      <c r="A17" s="6"/>
      <c r="B17" s="5" t="s">
        <v>47</v>
      </c>
      <c r="C17" s="123" t="s">
        <v>161</v>
      </c>
      <c r="D17" s="123"/>
      <c r="E17" s="123"/>
    </row>
    <row r="18" spans="1:5" ht="39" customHeight="1" x14ac:dyDescent="0.25">
      <c r="A18" s="6"/>
      <c r="B18" s="7" t="s">
        <v>48</v>
      </c>
      <c r="C18" s="123" t="s">
        <v>162</v>
      </c>
      <c r="D18" s="123"/>
      <c r="E18" s="123"/>
    </row>
    <row r="19" spans="1:5" ht="31.5" customHeight="1" x14ac:dyDescent="0.25">
      <c r="A19" s="6"/>
      <c r="B19" s="7" t="s">
        <v>49</v>
      </c>
      <c r="C19" s="123"/>
      <c r="D19" s="123"/>
      <c r="E19" s="123"/>
    </row>
    <row r="20" spans="1:5" ht="42.75" customHeight="1" x14ac:dyDescent="0.25">
      <c r="A20" s="6"/>
      <c r="B20" s="7" t="s">
        <v>50</v>
      </c>
      <c r="C20" s="123" t="s">
        <v>163</v>
      </c>
      <c r="D20" s="123"/>
      <c r="E20" s="123"/>
    </row>
    <row r="21" spans="1:5" ht="48" customHeight="1" x14ac:dyDescent="0.25">
      <c r="A21" s="6"/>
      <c r="B21" s="5" t="s">
        <v>51</v>
      </c>
      <c r="C21" s="124" t="s">
        <v>57</v>
      </c>
      <c r="D21" s="124"/>
      <c r="E21" s="124"/>
    </row>
    <row r="22" spans="1:5" ht="37.5" customHeight="1" x14ac:dyDescent="0.25">
      <c r="A22" s="6"/>
      <c r="B22" s="5" t="s">
        <v>52</v>
      </c>
      <c r="C22" s="124" t="s">
        <v>176</v>
      </c>
      <c r="D22" s="124"/>
      <c r="E22" s="124"/>
    </row>
    <row r="23" spans="1:5" ht="31.5" customHeight="1" x14ac:dyDescent="0.25">
      <c r="A23" s="6"/>
      <c r="B23" s="7" t="s">
        <v>53</v>
      </c>
      <c r="C23" s="124"/>
      <c r="D23" s="124"/>
      <c r="E23" s="124"/>
    </row>
    <row r="24" spans="1:5" ht="36" customHeight="1" x14ac:dyDescent="0.25">
      <c r="A24" s="6"/>
      <c r="B24" s="7" t="s">
        <v>54</v>
      </c>
      <c r="C24" s="124"/>
      <c r="D24" s="124"/>
      <c r="E24" s="124"/>
    </row>
    <row r="25" spans="1:5" ht="33" customHeight="1" x14ac:dyDescent="0.25">
      <c r="A25" s="9"/>
      <c r="B25" s="7" t="s">
        <v>55</v>
      </c>
      <c r="C25" s="124"/>
      <c r="D25" s="124"/>
      <c r="E25" s="124"/>
    </row>
    <row r="26" spans="1:5" ht="12.75" customHeight="1" x14ac:dyDescent="0.25">
      <c r="A26" s="9"/>
      <c r="B26" s="9"/>
      <c r="C26" s="9"/>
      <c r="D26" s="9"/>
      <c r="E26" s="9"/>
    </row>
    <row r="27" spans="1:5" ht="15.75" x14ac:dyDescent="0.25">
      <c r="A27" s="9"/>
      <c r="B27" s="9"/>
      <c r="C27" s="9"/>
      <c r="D27" s="9"/>
      <c r="E27" s="9"/>
    </row>
    <row r="28" spans="1:5" ht="12.75" customHeight="1" x14ac:dyDescent="0.2">
      <c r="B28" s="64"/>
      <c r="C28" s="59"/>
    </row>
    <row r="32" spans="1:5" ht="13.5" customHeight="1" x14ac:dyDescent="0.2"/>
    <row r="33" ht="11.25" customHeight="1" x14ac:dyDescent="0.2"/>
  </sheetData>
  <mergeCells count="18">
    <mergeCell ref="C25:E25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13:E13"/>
    <mergeCell ref="A7:E7"/>
    <mergeCell ref="A8:E8"/>
    <mergeCell ref="A9:E9"/>
    <mergeCell ref="C11:E11"/>
    <mergeCell ref="C12:E12"/>
  </mergeCells>
  <pageMargins left="0.7" right="0.7" top="0.75" bottom="0.75" header="0.3" footer="0.3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4"/>
  <sheetViews>
    <sheetView view="pageBreakPreview" zoomScale="85" zoomScaleNormal="80" zoomScaleSheetLayoutView="85" workbookViewId="0">
      <pane xSplit="6" ySplit="14" topLeftCell="G32" activePane="bottomRight" state="frozen"/>
      <selection pane="topRight" activeCell="G1" sqref="G1"/>
      <selection pane="bottomLeft" activeCell="A15" sqref="A15"/>
      <selection pane="bottomRight" activeCell="L28" sqref="L28:M28"/>
    </sheetView>
  </sheetViews>
  <sheetFormatPr defaultRowHeight="12.75" x14ac:dyDescent="0.2"/>
  <cols>
    <col min="1" max="1" width="11.28515625" style="1" bestFit="1" customWidth="1"/>
    <col min="2" max="2" width="49.140625" style="1" customWidth="1"/>
    <col min="3" max="3" width="39.140625" style="1" customWidth="1"/>
    <col min="4" max="4" width="20" style="1" customWidth="1"/>
    <col min="5" max="5" width="21.7109375" style="1" customWidth="1"/>
    <col min="6" max="6" width="13.7109375" style="1" customWidth="1"/>
    <col min="7" max="7" width="15.5703125" style="1" customWidth="1"/>
    <col min="8" max="8" width="15.42578125" style="1" customWidth="1"/>
    <col min="9" max="10" width="13.42578125" style="1" customWidth="1"/>
    <col min="11" max="11" width="15.140625" style="1" bestFit="1" customWidth="1"/>
    <col min="12" max="12" width="10.7109375" style="1" customWidth="1"/>
    <col min="13" max="13" width="17.140625" style="1" customWidth="1"/>
    <col min="14" max="14" width="17.85546875" style="1" customWidth="1"/>
    <col min="15" max="15" width="14.85546875" style="1" hidden="1" customWidth="1"/>
    <col min="16" max="16" width="12.85546875" style="1" customWidth="1"/>
    <col min="17" max="17" width="14.140625" style="1" customWidth="1"/>
    <col min="18" max="18" width="10.85546875" style="1" bestFit="1" customWidth="1"/>
    <col min="19" max="19" width="11.28515625" style="1" customWidth="1"/>
    <col min="20" max="16384" width="9.140625" style="1"/>
  </cols>
  <sheetData>
    <row r="1" spans="1:17" ht="18.75" x14ac:dyDescent="0.3">
      <c r="Q1" s="108" t="s">
        <v>164</v>
      </c>
    </row>
    <row r="2" spans="1:17" ht="18.75" x14ac:dyDescent="0.3">
      <c r="Q2" s="108" t="s">
        <v>38</v>
      </c>
    </row>
    <row r="3" spans="1:17" ht="18.75" x14ac:dyDescent="0.3">
      <c r="Q3" s="108" t="s">
        <v>39</v>
      </c>
    </row>
    <row r="4" spans="1:17" ht="18.75" x14ac:dyDescent="0.3">
      <c r="Q4" s="108" t="s">
        <v>158</v>
      </c>
    </row>
    <row r="5" spans="1:17" ht="15.7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ht="15.75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 t="s">
        <v>27</v>
      </c>
    </row>
    <row r="7" spans="1:17" ht="18.75" x14ac:dyDescent="0.3">
      <c r="A7" s="138" t="s">
        <v>28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17" ht="18.75" x14ac:dyDescent="0.3">
      <c r="A8" s="139" t="s">
        <v>179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</row>
    <row r="9" spans="1:17" x14ac:dyDescent="0.2">
      <c r="A9" s="140" t="s">
        <v>29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</row>
    <row r="10" spans="1:17" ht="18.75" x14ac:dyDescent="0.3">
      <c r="A10" s="138" t="s">
        <v>165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</row>
    <row r="11" spans="1:17" x14ac:dyDescent="0.2">
      <c r="M11" s="14"/>
      <c r="N11" s="14"/>
      <c r="O11" s="14">
        <f>N11*1.044</f>
        <v>0</v>
      </c>
    </row>
    <row r="12" spans="1:17" ht="15.75" customHeight="1" x14ac:dyDescent="0.2">
      <c r="A12" s="131" t="s">
        <v>169</v>
      </c>
      <c r="B12" s="131" t="s">
        <v>6</v>
      </c>
      <c r="C12" s="131" t="s">
        <v>33</v>
      </c>
      <c r="D12" s="131" t="s">
        <v>32</v>
      </c>
      <c r="E12" s="141" t="s">
        <v>1</v>
      </c>
      <c r="F12" s="141"/>
      <c r="G12" s="141"/>
      <c r="H12" s="141"/>
      <c r="I12" s="131" t="s">
        <v>30</v>
      </c>
      <c r="J12" s="131" t="s">
        <v>31</v>
      </c>
      <c r="K12" s="141" t="s">
        <v>3</v>
      </c>
      <c r="L12" s="141"/>
      <c r="M12" s="141"/>
      <c r="N12" s="141"/>
      <c r="O12" s="141"/>
      <c r="P12" s="141"/>
      <c r="Q12" s="141"/>
    </row>
    <row r="13" spans="1:17" ht="15.75" x14ac:dyDescent="0.2">
      <c r="A13" s="141"/>
      <c r="B13" s="131"/>
      <c r="C13" s="131"/>
      <c r="D13" s="131"/>
      <c r="E13" s="131" t="s">
        <v>122</v>
      </c>
      <c r="F13" s="141" t="s">
        <v>7</v>
      </c>
      <c r="G13" s="142" t="s">
        <v>2</v>
      </c>
      <c r="H13" s="143"/>
      <c r="I13" s="131"/>
      <c r="J13" s="131"/>
      <c r="K13" s="131" t="s">
        <v>4</v>
      </c>
      <c r="L13" s="131" t="s">
        <v>168</v>
      </c>
      <c r="M13" s="131" t="s">
        <v>5</v>
      </c>
      <c r="N13" s="131"/>
      <c r="O13" s="131"/>
      <c r="P13" s="131" t="s">
        <v>123</v>
      </c>
      <c r="Q13" s="131" t="s">
        <v>124</v>
      </c>
    </row>
    <row r="14" spans="1:17" ht="47.25" x14ac:dyDescent="0.2">
      <c r="A14" s="141"/>
      <c r="B14" s="131"/>
      <c r="C14" s="131"/>
      <c r="D14" s="131"/>
      <c r="E14" s="131"/>
      <c r="F14" s="141"/>
      <c r="G14" s="15" t="s">
        <v>125</v>
      </c>
      <c r="H14" s="15" t="s">
        <v>126</v>
      </c>
      <c r="I14" s="131"/>
      <c r="J14" s="131"/>
      <c r="K14" s="131"/>
      <c r="L14" s="131"/>
      <c r="M14" s="16">
        <v>2021</v>
      </c>
      <c r="N14" s="16">
        <v>2022</v>
      </c>
      <c r="O14" s="16">
        <v>2023</v>
      </c>
      <c r="P14" s="131"/>
      <c r="Q14" s="131"/>
    </row>
    <row r="15" spans="1:17" ht="15.75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  <c r="M15" s="16">
        <v>13</v>
      </c>
      <c r="N15" s="16">
        <v>14</v>
      </c>
      <c r="O15" s="16">
        <v>17</v>
      </c>
      <c r="P15" s="16">
        <v>15</v>
      </c>
      <c r="Q15" s="16">
        <v>16</v>
      </c>
    </row>
    <row r="16" spans="1:17" ht="15.75" x14ac:dyDescent="0.25">
      <c r="A16" s="130" t="s">
        <v>25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</row>
    <row r="17" spans="1:19" ht="15.75" x14ac:dyDescent="0.25">
      <c r="A17" s="130" t="s">
        <v>8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</row>
    <row r="18" spans="1:19" ht="15.75" x14ac:dyDescent="0.25">
      <c r="A18" s="130" t="s">
        <v>35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9" ht="15.75" x14ac:dyDescent="0.25">
      <c r="A19" s="130" t="s">
        <v>9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</row>
    <row r="20" spans="1:19" ht="15.75" x14ac:dyDescent="0.25">
      <c r="A20" s="130" t="s">
        <v>36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</row>
    <row r="21" spans="1:19" ht="15.75" x14ac:dyDescent="0.25">
      <c r="A21" s="130" t="s">
        <v>10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7"/>
      <c r="L21" s="17"/>
      <c r="M21" s="17"/>
      <c r="N21" s="17"/>
      <c r="O21" s="17"/>
      <c r="P21" s="17"/>
      <c r="Q21" s="17"/>
    </row>
    <row r="22" spans="1:19" ht="15.75" x14ac:dyDescent="0.25">
      <c r="A22" s="130" t="s">
        <v>34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</row>
    <row r="23" spans="1:19" ht="14.25" customHeight="1" x14ac:dyDescent="0.25">
      <c r="A23" s="17" t="s">
        <v>110</v>
      </c>
      <c r="B23" s="18"/>
      <c r="C23" s="19"/>
      <c r="D23" s="16"/>
      <c r="E23" s="20"/>
      <c r="F23" s="16"/>
      <c r="G23" s="21"/>
      <c r="H23" s="21"/>
      <c r="I23" s="16"/>
      <c r="J23" s="16"/>
      <c r="K23" s="22"/>
      <c r="L23" s="22"/>
      <c r="M23" s="23"/>
      <c r="N23" s="23"/>
      <c r="O23" s="23"/>
      <c r="P23" s="22"/>
      <c r="Q23" s="22"/>
    </row>
    <row r="24" spans="1:19" ht="16.5" x14ac:dyDescent="0.25">
      <c r="A24" s="132" t="s">
        <v>11</v>
      </c>
      <c r="B24" s="133"/>
      <c r="C24" s="133"/>
      <c r="D24" s="133"/>
      <c r="E24" s="133"/>
      <c r="F24" s="133"/>
      <c r="G24" s="133"/>
      <c r="H24" s="133"/>
      <c r="I24" s="133"/>
      <c r="J24" s="134"/>
      <c r="K24" s="24"/>
      <c r="L24" s="24"/>
      <c r="M24" s="24"/>
      <c r="N24" s="24"/>
      <c r="O24" s="24"/>
      <c r="P24" s="24"/>
      <c r="Q24" s="24"/>
    </row>
    <row r="25" spans="1:19" ht="15.75" x14ac:dyDescent="0.25">
      <c r="A25" s="135" t="s">
        <v>26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7"/>
    </row>
    <row r="26" spans="1:19" ht="15.75" x14ac:dyDescent="0.25">
      <c r="A26" s="130" t="s">
        <v>12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</row>
    <row r="27" spans="1:19" ht="15.75" x14ac:dyDescent="0.25">
      <c r="A27" s="130" t="s">
        <v>13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</row>
    <row r="28" spans="1:19" ht="145.5" customHeight="1" x14ac:dyDescent="0.25">
      <c r="A28" s="109" t="s">
        <v>14</v>
      </c>
      <c r="B28" s="18" t="s">
        <v>166</v>
      </c>
      <c r="C28" s="25" t="s">
        <v>167</v>
      </c>
      <c r="D28" s="106" t="s">
        <v>171</v>
      </c>
      <c r="E28" s="102" t="s">
        <v>153</v>
      </c>
      <c r="F28" s="103" t="s">
        <v>152</v>
      </c>
      <c r="G28" s="104" t="s">
        <v>151</v>
      </c>
      <c r="H28" s="104" t="s">
        <v>154</v>
      </c>
      <c r="I28" s="16">
        <v>2021</v>
      </c>
      <c r="J28" s="16">
        <v>2021</v>
      </c>
      <c r="K28" s="22">
        <f>SUM(M28:O28)</f>
        <v>1961.5839352658436</v>
      </c>
      <c r="L28" s="22"/>
      <c r="M28" s="22">
        <f>'[2]..._ЛС'!$V$1442/1000+(357.36*1.2)</f>
        <v>1961.5839352658436</v>
      </c>
      <c r="N28" s="23"/>
      <c r="O28" s="23"/>
      <c r="P28" s="22"/>
      <c r="Q28" s="22"/>
      <c r="R28" s="1" t="s">
        <v>186</v>
      </c>
    </row>
    <row r="29" spans="1:19" ht="235.5" customHeight="1" x14ac:dyDescent="0.25">
      <c r="A29" s="109" t="s">
        <v>15</v>
      </c>
      <c r="B29" s="18" t="s">
        <v>170</v>
      </c>
      <c r="C29" s="25" t="s">
        <v>173</v>
      </c>
      <c r="D29" s="106" t="s">
        <v>172</v>
      </c>
      <c r="E29" s="102" t="s">
        <v>153</v>
      </c>
      <c r="F29" s="103" t="s">
        <v>152</v>
      </c>
      <c r="G29" s="104" t="s">
        <v>155</v>
      </c>
      <c r="H29" s="104" t="s">
        <v>155</v>
      </c>
      <c r="I29" s="16">
        <v>2021</v>
      </c>
      <c r="J29" s="16">
        <v>2022</v>
      </c>
      <c r="K29" s="22">
        <f>SUM(M29:O29)</f>
        <v>2207.2350174911862</v>
      </c>
      <c r="L29" s="22"/>
      <c r="M29" s="22">
        <f>398.46*1.2</f>
        <v>478.15199999999993</v>
      </c>
      <c r="N29" s="22">
        <f>'[3]..._ЛС'!$W$1467/1000</f>
        <v>1729.0830174911862</v>
      </c>
      <c r="O29" s="23"/>
      <c r="P29" s="22"/>
      <c r="Q29" s="22"/>
      <c r="R29" s="1" t="s">
        <v>185</v>
      </c>
      <c r="S29" s="26"/>
    </row>
    <row r="30" spans="1:19" ht="15.75" x14ac:dyDescent="0.25">
      <c r="A30" s="126" t="s">
        <v>16</v>
      </c>
      <c r="B30" s="126"/>
      <c r="C30" s="126"/>
      <c r="D30" s="126"/>
      <c r="E30" s="126"/>
      <c r="F30" s="126"/>
      <c r="G30" s="126"/>
      <c r="H30" s="126"/>
      <c r="I30" s="126"/>
      <c r="J30" s="126"/>
      <c r="K30" s="27">
        <f t="shared" ref="K30:Q30" si="0">SUM(K28:K29)</f>
        <v>4168.8189527570303</v>
      </c>
      <c r="L30" s="27">
        <f t="shared" si="0"/>
        <v>0</v>
      </c>
      <c r="M30" s="27">
        <f t="shared" si="0"/>
        <v>2439.7359352658436</v>
      </c>
      <c r="N30" s="27">
        <f>SUM(N28:N29)</f>
        <v>1729.0830174911862</v>
      </c>
      <c r="O30" s="27">
        <f t="shared" si="0"/>
        <v>0</v>
      </c>
      <c r="P30" s="27">
        <f t="shared" si="0"/>
        <v>0</v>
      </c>
      <c r="Q30" s="27">
        <f t="shared" si="0"/>
        <v>0</v>
      </c>
    </row>
    <row r="31" spans="1:19" ht="32.25" customHeight="1" x14ac:dyDescent="0.2">
      <c r="A31" s="127" t="s">
        <v>17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9"/>
    </row>
    <row r="32" spans="1:19" ht="15.75" x14ac:dyDescent="0.25">
      <c r="A32" s="130" t="s">
        <v>18</v>
      </c>
      <c r="B32" s="130"/>
      <c r="C32" s="130"/>
      <c r="D32" s="130"/>
      <c r="E32" s="130"/>
      <c r="F32" s="130"/>
      <c r="G32" s="130"/>
      <c r="H32" s="130"/>
      <c r="I32" s="130"/>
      <c r="J32" s="130"/>
      <c r="K32" s="22"/>
      <c r="L32" s="22"/>
      <c r="M32" s="22"/>
      <c r="N32" s="22"/>
      <c r="O32" s="22"/>
      <c r="P32" s="22"/>
      <c r="Q32" s="22"/>
    </row>
    <row r="33" spans="1:17" ht="15.75" x14ac:dyDescent="0.25">
      <c r="A33" s="130" t="s">
        <v>19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</row>
    <row r="34" spans="1:17" ht="15.75" x14ac:dyDescent="0.25">
      <c r="A34" s="130" t="s">
        <v>20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 ht="15.75" x14ac:dyDescent="0.25">
      <c r="A35" s="130" t="s">
        <v>37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</row>
    <row r="36" spans="1:17" ht="15.75" x14ac:dyDescent="0.25">
      <c r="A36" s="130" t="s">
        <v>21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7"/>
      <c r="L36" s="17"/>
      <c r="M36" s="17"/>
      <c r="N36" s="17"/>
      <c r="O36" s="17"/>
      <c r="P36" s="17"/>
      <c r="Q36" s="17"/>
    </row>
    <row r="37" spans="1:17" s="2" customFormat="1" ht="15.75" x14ac:dyDescent="0.25">
      <c r="A37" s="126" t="s">
        <v>22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27">
        <f t="shared" ref="K37:Q37" si="1">K24+K30+K32</f>
        <v>4168.8189527570303</v>
      </c>
      <c r="L37" s="27">
        <f t="shared" si="1"/>
        <v>0</v>
      </c>
      <c r="M37" s="27">
        <f>M24+M30+M32</f>
        <v>2439.7359352658436</v>
      </c>
      <c r="N37" s="27">
        <f t="shared" si="1"/>
        <v>1729.0830174911862</v>
      </c>
      <c r="O37" s="27">
        <f t="shared" si="1"/>
        <v>0</v>
      </c>
      <c r="P37" s="27">
        <f t="shared" si="1"/>
        <v>0</v>
      </c>
      <c r="Q37" s="27">
        <f t="shared" si="1"/>
        <v>0</v>
      </c>
    </row>
    <row r="38" spans="1:17" ht="15.75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/>
      <c r="L38" s="29"/>
      <c r="M38" s="29"/>
      <c r="N38" s="29"/>
      <c r="O38" s="29"/>
      <c r="P38" s="29"/>
      <c r="Q38" s="29"/>
    </row>
    <row r="39" spans="1:17" ht="15.75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29"/>
      <c r="M39" s="29"/>
      <c r="N39" s="29"/>
      <c r="O39" s="29"/>
      <c r="P39" s="29"/>
      <c r="Q39" s="29"/>
    </row>
    <row r="40" spans="1:17" x14ac:dyDescent="0.2">
      <c r="B40" s="1" t="s">
        <v>175</v>
      </c>
    </row>
    <row r="42" spans="1:17" ht="15.75" x14ac:dyDescent="0.25">
      <c r="A42" s="12" t="s">
        <v>181</v>
      </c>
      <c r="C42" s="1" t="s">
        <v>127</v>
      </c>
      <c r="D42" s="12" t="s">
        <v>182</v>
      </c>
    </row>
    <row r="44" spans="1:17" ht="15.75" x14ac:dyDescent="0.25">
      <c r="A44" s="12" t="s">
        <v>23</v>
      </c>
    </row>
  </sheetData>
  <mergeCells count="39">
    <mergeCell ref="A7:Q7"/>
    <mergeCell ref="A8:Q8"/>
    <mergeCell ref="A9:Q9"/>
    <mergeCell ref="A10:Q10"/>
    <mergeCell ref="A12:A14"/>
    <mergeCell ref="B12:B14"/>
    <mergeCell ref="C12:C14"/>
    <mergeCell ref="D12:D14"/>
    <mergeCell ref="E12:H12"/>
    <mergeCell ref="I12:I14"/>
    <mergeCell ref="J12:J14"/>
    <mergeCell ref="K12:Q12"/>
    <mergeCell ref="E13:E14"/>
    <mergeCell ref="F13:F14"/>
    <mergeCell ref="G13:H13"/>
    <mergeCell ref="K13:K14"/>
    <mergeCell ref="L13:L14"/>
    <mergeCell ref="M13:O13"/>
    <mergeCell ref="P13:P14"/>
    <mergeCell ref="Q13:Q14"/>
    <mergeCell ref="A30:J30"/>
    <mergeCell ref="A16:Q16"/>
    <mergeCell ref="A17:Q17"/>
    <mergeCell ref="A18:Q18"/>
    <mergeCell ref="A19:Q19"/>
    <mergeCell ref="A20:Q20"/>
    <mergeCell ref="A21:J21"/>
    <mergeCell ref="A22:Q22"/>
    <mergeCell ref="A24:J24"/>
    <mergeCell ref="A25:Q25"/>
    <mergeCell ref="A26:Q26"/>
    <mergeCell ref="A27:Q27"/>
    <mergeCell ref="A37:J37"/>
    <mergeCell ref="A31:Q31"/>
    <mergeCell ref="A32:J32"/>
    <mergeCell ref="A33:Q33"/>
    <mergeCell ref="A34:Q34"/>
    <mergeCell ref="A35:Q35"/>
    <mergeCell ref="A36:J36"/>
  </mergeCells>
  <printOptions horizontalCentered="1"/>
  <pageMargins left="0.25" right="0.25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1"/>
  <sheetViews>
    <sheetView view="pageBreakPreview" zoomScaleNormal="115" zoomScaleSheetLayoutView="100" workbookViewId="0">
      <selection activeCell="F18" sqref="F18"/>
    </sheetView>
  </sheetViews>
  <sheetFormatPr defaultColWidth="0.85546875" defaultRowHeight="15.75" x14ac:dyDescent="0.25"/>
  <cols>
    <col min="1" max="1" width="6" style="33" customWidth="1"/>
    <col min="2" max="2" width="58.140625" style="33" customWidth="1"/>
    <col min="3" max="3" width="28.42578125" style="33" customWidth="1"/>
    <col min="4" max="4" width="14.140625" style="33" customWidth="1"/>
    <col min="5" max="5" width="15.85546875" style="33" customWidth="1"/>
    <col min="6" max="7" width="14.5703125" style="33" customWidth="1"/>
    <col min="8" max="148" width="4.85546875" style="33" customWidth="1"/>
    <col min="149" max="16384" width="0.85546875" style="33"/>
  </cols>
  <sheetData>
    <row r="1" spans="1:7" x14ac:dyDescent="0.25">
      <c r="G1" s="10" t="s">
        <v>135</v>
      </c>
    </row>
    <row r="2" spans="1:7" x14ac:dyDescent="0.25">
      <c r="G2" s="10" t="s">
        <v>38</v>
      </c>
    </row>
    <row r="3" spans="1:7" s="32" customFormat="1" x14ac:dyDescent="0.25">
      <c r="G3" s="4" t="s">
        <v>39</v>
      </c>
    </row>
    <row r="4" spans="1:7" x14ac:dyDescent="0.25">
      <c r="G4" s="4" t="str">
        <f>'ф.1_ИП ТС'!$E$4</f>
        <v>от ___________ № ____</v>
      </c>
    </row>
    <row r="6" spans="1:7" x14ac:dyDescent="0.25">
      <c r="G6" s="13" t="s">
        <v>58</v>
      </c>
    </row>
    <row r="7" spans="1:7" x14ac:dyDescent="0.25">
      <c r="G7" s="13"/>
    </row>
    <row r="8" spans="1:7" s="32" customFormat="1" x14ac:dyDescent="0.25">
      <c r="A8" s="144" t="s">
        <v>59</v>
      </c>
      <c r="B8" s="144"/>
      <c r="C8" s="144"/>
      <c r="D8" s="144"/>
      <c r="E8" s="144"/>
      <c r="F8" s="144"/>
      <c r="G8" s="144"/>
    </row>
    <row r="9" spans="1:7" s="32" customFormat="1" ht="36.75" customHeight="1" x14ac:dyDescent="0.25">
      <c r="A9" s="149" t="s">
        <v>180</v>
      </c>
      <c r="B9" s="149"/>
      <c r="C9" s="149"/>
      <c r="D9" s="149"/>
      <c r="E9" s="149"/>
      <c r="F9" s="149"/>
      <c r="G9" s="149"/>
    </row>
    <row r="10" spans="1:7" x14ac:dyDescent="0.25">
      <c r="A10" s="150" t="s">
        <v>29</v>
      </c>
      <c r="B10" s="150"/>
      <c r="C10" s="150"/>
      <c r="D10" s="150"/>
      <c r="E10" s="150"/>
      <c r="F10" s="150"/>
      <c r="G10" s="150"/>
    </row>
    <row r="11" spans="1:7" s="32" customFormat="1" x14ac:dyDescent="0.25">
      <c r="A11" s="144" t="s">
        <v>165</v>
      </c>
      <c r="B11" s="144"/>
      <c r="C11" s="144"/>
      <c r="D11" s="144"/>
      <c r="E11" s="144"/>
      <c r="F11" s="144"/>
      <c r="G11" s="144"/>
    </row>
    <row r="12" spans="1:7" x14ac:dyDescent="0.25">
      <c r="D12" s="110"/>
      <c r="E12" s="110"/>
      <c r="F12" s="110"/>
      <c r="G12" s="110"/>
    </row>
    <row r="13" spans="1:7" s="32" customFormat="1" x14ac:dyDescent="0.25">
      <c r="A13" s="151" t="s">
        <v>0</v>
      </c>
      <c r="B13" s="152" t="s">
        <v>60</v>
      </c>
      <c r="C13" s="152" t="s">
        <v>61</v>
      </c>
      <c r="D13" s="151">
        <v>2019</v>
      </c>
      <c r="E13" s="152" t="s">
        <v>62</v>
      </c>
      <c r="F13" s="152"/>
      <c r="G13" s="152"/>
    </row>
    <row r="14" spans="1:7" x14ac:dyDescent="0.25">
      <c r="A14" s="151"/>
      <c r="B14" s="152"/>
      <c r="C14" s="152"/>
      <c r="D14" s="151"/>
      <c r="E14" s="151">
        <v>2020</v>
      </c>
      <c r="F14" s="153" t="s">
        <v>63</v>
      </c>
      <c r="G14" s="154"/>
    </row>
    <row r="15" spans="1:7" x14ac:dyDescent="0.25">
      <c r="A15" s="151"/>
      <c r="B15" s="152"/>
      <c r="C15" s="152"/>
      <c r="D15" s="151"/>
      <c r="E15" s="151"/>
      <c r="F15" s="39" t="s">
        <v>128</v>
      </c>
      <c r="G15" s="39" t="s">
        <v>129</v>
      </c>
    </row>
    <row r="16" spans="1:7" s="49" customFormat="1" ht="12" x14ac:dyDescent="0.2">
      <c r="A16" s="48">
        <v>1</v>
      </c>
      <c r="B16" s="48">
        <f>A16+1</f>
        <v>2</v>
      </c>
      <c r="C16" s="48">
        <f t="shared" ref="C16:E16" si="0">B16+1</f>
        <v>3</v>
      </c>
      <c r="D16" s="48">
        <f t="shared" si="0"/>
        <v>4</v>
      </c>
      <c r="E16" s="48">
        <f t="shared" si="0"/>
        <v>5</v>
      </c>
      <c r="F16" s="48">
        <f t="shared" ref="F16" si="1">E16+1</f>
        <v>6</v>
      </c>
      <c r="G16" s="48">
        <f t="shared" ref="G16" si="2">F16+1</f>
        <v>7</v>
      </c>
    </row>
    <row r="17" spans="1:7" ht="31.5" x14ac:dyDescent="0.25">
      <c r="A17" s="53">
        <v>1</v>
      </c>
      <c r="B17" s="50" t="s">
        <v>64</v>
      </c>
      <c r="C17" s="51" t="s">
        <v>133</v>
      </c>
      <c r="D17" s="40">
        <v>3.1361583276542584</v>
      </c>
      <c r="E17" s="40">
        <v>2.5574651349278716</v>
      </c>
      <c r="F17" s="40">
        <v>3.134631870551857</v>
      </c>
      <c r="G17" s="40">
        <v>3.134631870551857</v>
      </c>
    </row>
    <row r="18" spans="1:7" x14ac:dyDescent="0.25">
      <c r="A18" s="147" t="s">
        <v>65</v>
      </c>
      <c r="B18" s="145" t="s">
        <v>66</v>
      </c>
      <c r="C18" s="51" t="s">
        <v>67</v>
      </c>
      <c r="D18" s="41">
        <v>0.14704805015515879</v>
      </c>
      <c r="E18" s="41">
        <v>0.19847240999999999</v>
      </c>
      <c r="F18" s="41">
        <v>0.19857956999999996</v>
      </c>
      <c r="G18" s="41">
        <v>0.19857956999999996</v>
      </c>
    </row>
    <row r="19" spans="1:7" ht="18.75" x14ac:dyDescent="0.25">
      <c r="A19" s="148"/>
      <c r="B19" s="146"/>
      <c r="C19" s="51" t="s">
        <v>134</v>
      </c>
      <c r="D19" s="41">
        <v>3.5131711419311033E-2</v>
      </c>
      <c r="E19" s="41">
        <v>3.4675487228321943E-2</v>
      </c>
      <c r="F19" s="41">
        <v>4.9922695357254056E-2</v>
      </c>
      <c r="G19" s="41">
        <v>4.9922695357254056E-2</v>
      </c>
    </row>
    <row r="20" spans="1:7" ht="31.5" x14ac:dyDescent="0.25">
      <c r="A20" s="53" t="s">
        <v>68</v>
      </c>
      <c r="B20" s="50" t="s">
        <v>69</v>
      </c>
      <c r="C20" s="51" t="s">
        <v>70</v>
      </c>
      <c r="D20" s="42">
        <v>0</v>
      </c>
      <c r="E20" s="42">
        <v>0</v>
      </c>
      <c r="F20" s="42">
        <v>0</v>
      </c>
      <c r="G20" s="42">
        <v>0</v>
      </c>
    </row>
    <row r="21" spans="1:7" ht="47.25" x14ac:dyDescent="0.25">
      <c r="A21" s="53" t="s">
        <v>71</v>
      </c>
      <c r="B21" s="50" t="s">
        <v>72</v>
      </c>
      <c r="C21" s="51" t="s">
        <v>73</v>
      </c>
      <c r="D21" s="43"/>
      <c r="E21" s="43"/>
      <c r="F21" s="43"/>
      <c r="G21" s="43"/>
    </row>
    <row r="22" spans="1:7" x14ac:dyDescent="0.25">
      <c r="A22" s="147" t="s">
        <v>74</v>
      </c>
      <c r="B22" s="145" t="s">
        <v>75</v>
      </c>
      <c r="C22" s="51" t="s">
        <v>76</v>
      </c>
      <c r="D22" s="44">
        <v>163.93949000000012</v>
      </c>
      <c r="E22" s="44">
        <v>86.336560000000006</v>
      </c>
      <c r="F22" s="40">
        <v>84.192790000000002</v>
      </c>
      <c r="G22" s="40">
        <v>84.192790000000002</v>
      </c>
    </row>
    <row r="23" spans="1:7" ht="31.5" x14ac:dyDescent="0.25">
      <c r="A23" s="148"/>
      <c r="B23" s="146"/>
      <c r="C23" s="52" t="s">
        <v>77</v>
      </c>
      <c r="D23" s="45">
        <v>8.8387908336935911E-2</v>
      </c>
      <c r="E23" s="45">
        <v>4.9880629292008032E-2</v>
      </c>
      <c r="F23" s="45">
        <v>4.3698125049282291E-2</v>
      </c>
      <c r="G23" s="45">
        <v>4.3698125049282291E-2</v>
      </c>
    </row>
    <row r="24" spans="1:7" x14ac:dyDescent="0.25">
      <c r="A24" s="147" t="s">
        <v>78</v>
      </c>
      <c r="B24" s="145" t="s">
        <v>79</v>
      </c>
      <c r="C24" s="51" t="s">
        <v>80</v>
      </c>
      <c r="D24" s="116">
        <v>47.276130000000002</v>
      </c>
      <c r="E24" s="116">
        <v>47.276130000000002</v>
      </c>
      <c r="F24" s="116">
        <v>47.538840000000008</v>
      </c>
      <c r="G24" s="116">
        <v>47.538840000000008</v>
      </c>
    </row>
    <row r="25" spans="1:7" x14ac:dyDescent="0.25">
      <c r="A25" s="148"/>
      <c r="B25" s="146"/>
      <c r="C25" s="52" t="s">
        <v>81</v>
      </c>
      <c r="D25" s="54" t="s">
        <v>130</v>
      </c>
      <c r="E25" s="54" t="s">
        <v>130</v>
      </c>
      <c r="F25" s="54" t="s">
        <v>130</v>
      </c>
      <c r="G25" s="55" t="s">
        <v>130</v>
      </c>
    </row>
    <row r="26" spans="1:7" ht="63" x14ac:dyDescent="0.25">
      <c r="A26" s="53" t="s">
        <v>82</v>
      </c>
      <c r="B26" s="50" t="s">
        <v>83</v>
      </c>
      <c r="C26" s="52" t="s">
        <v>84</v>
      </c>
      <c r="D26" s="42"/>
      <c r="E26" s="42"/>
      <c r="F26" s="42"/>
      <c r="G26" s="46"/>
    </row>
    <row r="27" spans="1:7" ht="16.5" customHeight="1" x14ac:dyDescent="0.25">
      <c r="A27" s="53" t="s">
        <v>85</v>
      </c>
      <c r="B27" s="50" t="s">
        <v>131</v>
      </c>
      <c r="C27" s="51" t="s">
        <v>132</v>
      </c>
      <c r="D27" s="43">
        <v>2.028507793660947</v>
      </c>
      <c r="E27" s="43">
        <v>2.028507793660947</v>
      </c>
      <c r="F27" s="43">
        <v>2.028507793660947</v>
      </c>
      <c r="G27" s="43">
        <v>2.028507793660947</v>
      </c>
    </row>
    <row r="28" spans="1:7" x14ac:dyDescent="0.25">
      <c r="A28" s="53" t="s">
        <v>86</v>
      </c>
      <c r="B28" s="50"/>
      <c r="C28" s="51"/>
      <c r="D28" s="42"/>
      <c r="E28" s="42"/>
      <c r="F28" s="42"/>
      <c r="G28" s="46"/>
    </row>
    <row r="30" spans="1:7" s="32" customFormat="1" x14ac:dyDescent="0.25">
      <c r="B30" s="32" t="s">
        <v>181</v>
      </c>
      <c r="C30" s="34"/>
      <c r="D30" s="35"/>
      <c r="E30" s="36"/>
      <c r="F30" s="37" t="s">
        <v>182</v>
      </c>
      <c r="G30" s="34"/>
    </row>
    <row r="31" spans="1:7" x14ac:dyDescent="0.25">
      <c r="B31" s="33" t="s">
        <v>23</v>
      </c>
      <c r="D31" s="38"/>
      <c r="E31" s="38"/>
      <c r="F31" s="47" t="s">
        <v>24</v>
      </c>
    </row>
  </sheetData>
  <mergeCells count="17">
    <mergeCell ref="F14:G14"/>
    <mergeCell ref="A11:G11"/>
    <mergeCell ref="B24:B25"/>
    <mergeCell ref="A24:A25"/>
    <mergeCell ref="A8:G8"/>
    <mergeCell ref="A9:G9"/>
    <mergeCell ref="A10:G10"/>
    <mergeCell ref="B22:B23"/>
    <mergeCell ref="A22:A23"/>
    <mergeCell ref="B18:B19"/>
    <mergeCell ref="A18:A19"/>
    <mergeCell ref="A13:A15"/>
    <mergeCell ref="B13:B15"/>
    <mergeCell ref="C13:C15"/>
    <mergeCell ref="D13:D15"/>
    <mergeCell ref="E13:G13"/>
    <mergeCell ref="E14:E15"/>
  </mergeCells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Y22"/>
  <sheetViews>
    <sheetView view="pageBreakPreview" zoomScaleNormal="100" zoomScaleSheetLayoutView="100" workbookViewId="0">
      <selection activeCell="P17" sqref="P17:P18"/>
    </sheetView>
  </sheetViews>
  <sheetFormatPr defaultColWidth="0.85546875" defaultRowHeight="15.75" x14ac:dyDescent="0.25"/>
  <cols>
    <col min="1" max="1" width="3.140625" style="33" customWidth="1"/>
    <col min="2" max="2" width="38.5703125" style="33" customWidth="1"/>
    <col min="3" max="3" width="7.28515625" style="33" customWidth="1"/>
    <col min="4" max="5" width="9.140625" style="33" customWidth="1"/>
    <col min="6" max="6" width="7.28515625" style="33" customWidth="1"/>
    <col min="7" max="8" width="9.140625" style="33" customWidth="1"/>
    <col min="9" max="9" width="7.28515625" style="33" customWidth="1"/>
    <col min="10" max="11" width="10.42578125" style="33" customWidth="1"/>
    <col min="12" max="12" width="7.28515625" style="33" customWidth="1"/>
    <col min="13" max="14" width="9.42578125" style="33" customWidth="1"/>
    <col min="15" max="15" width="7.28515625" style="33" customWidth="1"/>
    <col min="16" max="17" width="9.5703125" style="33" customWidth="1"/>
    <col min="18" max="18" width="5.85546875" style="33" customWidth="1"/>
    <col min="19" max="16384" width="0.85546875" style="33"/>
  </cols>
  <sheetData>
    <row r="1" spans="1:17" s="31" customFormat="1" ht="12.75" x14ac:dyDescent="0.2">
      <c r="Q1" s="10" t="s">
        <v>150</v>
      </c>
    </row>
    <row r="2" spans="1:17" s="31" customFormat="1" ht="12.75" x14ac:dyDescent="0.2">
      <c r="Q2" s="10" t="s">
        <v>38</v>
      </c>
    </row>
    <row r="3" spans="1:17" s="30" customFormat="1" ht="12.75" x14ac:dyDescent="0.2">
      <c r="Q3" s="4" t="s">
        <v>39</v>
      </c>
    </row>
    <row r="4" spans="1:17" s="31" customFormat="1" ht="12.75" x14ac:dyDescent="0.2">
      <c r="Q4" s="4" t="str">
        <f>'ф.1_ИП ТС'!$E$4</f>
        <v>от ___________ № ____</v>
      </c>
    </row>
    <row r="5" spans="1:17" s="31" customFormat="1" ht="12.75" x14ac:dyDescent="0.2">
      <c r="Q5" s="4"/>
    </row>
    <row r="6" spans="1:17" x14ac:dyDescent="0.25">
      <c r="Q6" s="76" t="s">
        <v>87</v>
      </c>
    </row>
    <row r="7" spans="1:17" x14ac:dyDescent="0.25">
      <c r="Q7" s="76"/>
    </row>
    <row r="8" spans="1:17" s="32" customFormat="1" x14ac:dyDescent="0.25">
      <c r="A8" s="144" t="s">
        <v>140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</row>
    <row r="9" spans="1:17" s="32" customFormat="1" x14ac:dyDescent="0.25">
      <c r="A9" s="159" t="s">
        <v>179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</row>
    <row r="10" spans="1:17" ht="15.75" customHeight="1" x14ac:dyDescent="0.25">
      <c r="A10" s="155" t="s">
        <v>29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</row>
    <row r="11" spans="1:17" s="31" customFormat="1" ht="12.75" x14ac:dyDescent="0.2"/>
    <row r="12" spans="1:17" s="68" customFormat="1" ht="15" x14ac:dyDescent="0.25">
      <c r="A12" s="157" t="s">
        <v>0</v>
      </c>
      <c r="B12" s="158" t="s">
        <v>88</v>
      </c>
      <c r="C12" s="158" t="s">
        <v>89</v>
      </c>
      <c r="D12" s="158"/>
      <c r="E12" s="158"/>
      <c r="F12" s="158"/>
      <c r="G12" s="158"/>
      <c r="H12" s="158"/>
      <c r="I12" s="160" t="s">
        <v>90</v>
      </c>
      <c r="J12" s="161"/>
      <c r="K12" s="161"/>
      <c r="L12" s="161"/>
      <c r="M12" s="161"/>
      <c r="N12" s="161"/>
      <c r="O12" s="161"/>
      <c r="P12" s="161"/>
      <c r="Q12" s="162"/>
    </row>
    <row r="13" spans="1:17" s="68" customFormat="1" ht="135" customHeight="1" x14ac:dyDescent="0.25">
      <c r="A13" s="157"/>
      <c r="B13" s="158"/>
      <c r="C13" s="157" t="s">
        <v>141</v>
      </c>
      <c r="D13" s="157"/>
      <c r="E13" s="157"/>
      <c r="F13" s="157" t="s">
        <v>142</v>
      </c>
      <c r="G13" s="157"/>
      <c r="H13" s="157"/>
      <c r="I13" s="157" t="s">
        <v>143</v>
      </c>
      <c r="J13" s="157"/>
      <c r="K13" s="157"/>
      <c r="L13" s="157" t="s">
        <v>144</v>
      </c>
      <c r="M13" s="157"/>
      <c r="N13" s="157"/>
      <c r="O13" s="163" t="s">
        <v>145</v>
      </c>
      <c r="P13" s="164"/>
      <c r="Q13" s="165"/>
    </row>
    <row r="14" spans="1:17" s="68" customFormat="1" ht="15" x14ac:dyDescent="0.25">
      <c r="A14" s="157"/>
      <c r="B14" s="158"/>
      <c r="C14" s="156">
        <v>2020</v>
      </c>
      <c r="D14" s="158" t="s">
        <v>91</v>
      </c>
      <c r="E14" s="158"/>
      <c r="F14" s="156">
        <v>2020</v>
      </c>
      <c r="G14" s="158" t="s">
        <v>91</v>
      </c>
      <c r="H14" s="158"/>
      <c r="I14" s="156">
        <v>2020</v>
      </c>
      <c r="J14" s="158" t="s">
        <v>91</v>
      </c>
      <c r="K14" s="158"/>
      <c r="L14" s="156">
        <v>2020</v>
      </c>
      <c r="M14" s="158" t="s">
        <v>91</v>
      </c>
      <c r="N14" s="158"/>
      <c r="O14" s="156">
        <v>2020</v>
      </c>
      <c r="P14" s="161" t="s">
        <v>91</v>
      </c>
      <c r="Q14" s="162"/>
    </row>
    <row r="15" spans="1:17" s="68" customFormat="1" ht="15" x14ac:dyDescent="0.25">
      <c r="A15" s="157"/>
      <c r="B15" s="158"/>
      <c r="C15" s="156"/>
      <c r="D15" s="70" t="s">
        <v>128</v>
      </c>
      <c r="E15" s="70" t="s">
        <v>129</v>
      </c>
      <c r="F15" s="156"/>
      <c r="G15" s="70" t="s">
        <v>128</v>
      </c>
      <c r="H15" s="70" t="s">
        <v>129</v>
      </c>
      <c r="I15" s="156"/>
      <c r="J15" s="70" t="s">
        <v>128</v>
      </c>
      <c r="K15" s="70" t="s">
        <v>129</v>
      </c>
      <c r="L15" s="156"/>
      <c r="M15" s="71">
        <v>2021</v>
      </c>
      <c r="N15" s="71">
        <v>2022</v>
      </c>
      <c r="O15" s="156"/>
      <c r="P15" s="70" t="s">
        <v>128</v>
      </c>
      <c r="Q15" s="70" t="s">
        <v>129</v>
      </c>
    </row>
    <row r="16" spans="1:17" s="67" customFormat="1" ht="11.25" x14ac:dyDescent="0.2">
      <c r="A16" s="66">
        <v>1</v>
      </c>
      <c r="B16" s="66">
        <f>A16+1</f>
        <v>2</v>
      </c>
      <c r="C16" s="66">
        <f t="shared" ref="C16" si="0">B16+1</f>
        <v>3</v>
      </c>
      <c r="D16" s="66">
        <f t="shared" ref="D16" si="1">C16+1</f>
        <v>4</v>
      </c>
      <c r="E16" s="66">
        <f t="shared" ref="E16" si="2">D16+1</f>
        <v>5</v>
      </c>
      <c r="F16" s="66">
        <f t="shared" ref="F16" si="3">E16+1</f>
        <v>6</v>
      </c>
      <c r="G16" s="66">
        <f t="shared" ref="G16" si="4">F16+1</f>
        <v>7</v>
      </c>
      <c r="H16" s="66">
        <f t="shared" ref="H16" si="5">G16+1</f>
        <v>8</v>
      </c>
      <c r="I16" s="66">
        <f t="shared" ref="I16" si="6">H16+1</f>
        <v>9</v>
      </c>
      <c r="J16" s="66">
        <f t="shared" ref="J16" si="7">I16+1</f>
        <v>10</v>
      </c>
      <c r="K16" s="66">
        <f t="shared" ref="K16" si="8">J16+1</f>
        <v>11</v>
      </c>
      <c r="L16" s="66">
        <f t="shared" ref="L16" si="9">K16+1</f>
        <v>12</v>
      </c>
      <c r="M16" s="66">
        <f t="shared" ref="M16" si="10">L16+1</f>
        <v>13</v>
      </c>
      <c r="N16" s="66">
        <f t="shared" ref="N16" si="11">M16+1</f>
        <v>14</v>
      </c>
      <c r="O16" s="66">
        <f t="shared" ref="O16" si="12">N16+1</f>
        <v>15</v>
      </c>
      <c r="P16" s="66">
        <f t="shared" ref="P16" si="13">O16+1</f>
        <v>16</v>
      </c>
      <c r="Q16" s="66">
        <f t="shared" ref="Q16" si="14">P16+1</f>
        <v>17</v>
      </c>
    </row>
    <row r="17" spans="1:51" x14ac:dyDescent="0.25">
      <c r="A17" s="111" t="s">
        <v>136</v>
      </c>
      <c r="B17" s="65" t="s">
        <v>137</v>
      </c>
      <c r="C17" s="72">
        <v>0</v>
      </c>
      <c r="D17" s="72">
        <v>0</v>
      </c>
      <c r="E17" s="53" t="s">
        <v>138</v>
      </c>
      <c r="F17" s="72">
        <v>0</v>
      </c>
      <c r="G17" s="72">
        <v>0</v>
      </c>
      <c r="H17" s="72">
        <v>0</v>
      </c>
      <c r="I17" s="117">
        <f>'[4]Ф.3-ПКГО'!E18</f>
        <v>0.19847240999999999</v>
      </c>
      <c r="J17" s="117">
        <f>'[4]Ф.3-ПКГО'!F18</f>
        <v>0.19857956999999996</v>
      </c>
      <c r="K17" s="117">
        <f>'[4]Ф.3-ПКГО'!G18</f>
        <v>0.19857956999999996</v>
      </c>
      <c r="L17" s="74">
        <f>O17/$R17</f>
        <v>1.6509044337655276</v>
      </c>
      <c r="M17" s="74">
        <f t="shared" ref="M17:N18" si="15">P17/$R17</f>
        <v>1.644431158763261</v>
      </c>
      <c r="N17" s="74">
        <f t="shared" si="15"/>
        <v>1.644431158763261</v>
      </c>
      <c r="O17" s="74">
        <v>29.13252</v>
      </c>
      <c r="P17" s="75">
        <v>29.01829</v>
      </c>
      <c r="Q17" s="75">
        <f>P17</f>
        <v>29.01829</v>
      </c>
      <c r="R17" s="33">
        <v>17.646399999999996</v>
      </c>
    </row>
    <row r="18" spans="1:51" x14ac:dyDescent="0.25">
      <c r="A18" s="111" t="s">
        <v>65</v>
      </c>
      <c r="B18" s="65" t="s">
        <v>139</v>
      </c>
      <c r="C18" s="72">
        <v>0</v>
      </c>
      <c r="D18" s="72">
        <v>0</v>
      </c>
      <c r="E18" s="53" t="s">
        <v>138</v>
      </c>
      <c r="F18" s="72">
        <v>0</v>
      </c>
      <c r="G18" s="72">
        <v>0</v>
      </c>
      <c r="H18" s="72">
        <v>0</v>
      </c>
      <c r="I18" s="73" t="s">
        <v>130</v>
      </c>
      <c r="J18" s="72" t="s">
        <v>130</v>
      </c>
      <c r="K18" s="72" t="s">
        <v>130</v>
      </c>
      <c r="L18" s="74">
        <f>O18/$R18</f>
        <v>1.9388571041214755</v>
      </c>
      <c r="M18" s="74">
        <f t="shared" si="15"/>
        <v>1.8700684652928419</v>
      </c>
      <c r="N18" s="74">
        <f t="shared" si="15"/>
        <v>1.8700684652928419</v>
      </c>
      <c r="O18" s="118">
        <v>57.204040000000006</v>
      </c>
      <c r="P18" s="75">
        <v>55.174500000000002</v>
      </c>
      <c r="Q18" s="75">
        <f>P18</f>
        <v>55.174500000000002</v>
      </c>
      <c r="R18" s="33">
        <v>29.503999999999998</v>
      </c>
    </row>
    <row r="19" spans="1:51" x14ac:dyDescent="0.25">
      <c r="AY19" s="35"/>
    </row>
    <row r="20" spans="1:51" s="32" customFormat="1" x14ac:dyDescent="0.25">
      <c r="B20" s="32" t="s">
        <v>181</v>
      </c>
      <c r="H20" s="35"/>
      <c r="J20" s="69" t="s">
        <v>146</v>
      </c>
      <c r="K20" s="112" t="s">
        <v>182</v>
      </c>
      <c r="L20" s="35"/>
      <c r="M20" s="35"/>
      <c r="N20" s="35"/>
      <c r="O20" s="35"/>
    </row>
    <row r="21" spans="1:51" x14ac:dyDescent="0.25">
      <c r="H21" s="38"/>
      <c r="I21" s="38"/>
      <c r="J21" s="38"/>
      <c r="K21" s="38"/>
      <c r="L21" s="38"/>
      <c r="M21" s="38"/>
      <c r="N21" s="38"/>
      <c r="O21" s="38"/>
      <c r="P21" s="38"/>
      <c r="Q21" s="38"/>
    </row>
    <row r="22" spans="1:51" x14ac:dyDescent="0.25">
      <c r="G22" s="33" t="s">
        <v>23</v>
      </c>
    </row>
  </sheetData>
  <mergeCells count="22">
    <mergeCell ref="G14:H14"/>
    <mergeCell ref="F14:F15"/>
    <mergeCell ref="C14:C15"/>
    <mergeCell ref="I12:Q12"/>
    <mergeCell ref="O13:Q13"/>
    <mergeCell ref="P14:Q14"/>
    <mergeCell ref="A8:Q8"/>
    <mergeCell ref="A10:Q10"/>
    <mergeCell ref="L14:L15"/>
    <mergeCell ref="O14:O15"/>
    <mergeCell ref="L13:N13"/>
    <mergeCell ref="M14:N14"/>
    <mergeCell ref="A9:Q9"/>
    <mergeCell ref="A12:A15"/>
    <mergeCell ref="B12:B15"/>
    <mergeCell ref="C12:H12"/>
    <mergeCell ref="I14:I15"/>
    <mergeCell ref="J14:K14"/>
    <mergeCell ref="I13:K13"/>
    <mergeCell ref="D14:E14"/>
    <mergeCell ref="C13:E13"/>
    <mergeCell ref="F13:H13"/>
  </mergeCells>
  <pageMargins left="0.25" right="0.25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8"/>
  <sheetViews>
    <sheetView tabSelected="1" view="pageBreakPreview" zoomScale="90" zoomScaleSheetLayoutView="90" workbookViewId="0">
      <selection activeCell="E29" sqref="E29"/>
    </sheetView>
  </sheetViews>
  <sheetFormatPr defaultRowHeight="15" outlineLevelRow="1" x14ac:dyDescent="0.2"/>
  <cols>
    <col min="1" max="1" width="8.28515625" style="8" customWidth="1"/>
    <col min="2" max="2" width="48.140625" style="8" customWidth="1"/>
    <col min="3" max="3" width="22.140625" style="8" customWidth="1"/>
    <col min="4" max="5" width="11.7109375" style="8" customWidth="1"/>
    <col min="6" max="6" width="12.5703125" style="8" customWidth="1"/>
    <col min="7" max="7" width="22" style="8" customWidth="1"/>
    <col min="8" max="16384" width="9.140625" style="8"/>
  </cols>
  <sheetData>
    <row r="1" spans="1:6" ht="15.75" x14ac:dyDescent="0.25">
      <c r="A1" s="77"/>
      <c r="B1" s="78"/>
      <c r="E1" s="167"/>
      <c r="F1" s="167"/>
    </row>
    <row r="2" spans="1:6" s="89" customFormat="1" ht="12.75" outlineLevel="1" x14ac:dyDescent="0.2">
      <c r="A2" s="87"/>
      <c r="B2" s="88"/>
      <c r="E2" s="10"/>
      <c r="F2" s="10" t="s">
        <v>147</v>
      </c>
    </row>
    <row r="3" spans="1:6" s="89" customFormat="1" ht="12.75" outlineLevel="1" x14ac:dyDescent="0.2">
      <c r="A3" s="87"/>
      <c r="B3" s="11"/>
      <c r="E3" s="10"/>
      <c r="F3" s="10" t="s">
        <v>38</v>
      </c>
    </row>
    <row r="4" spans="1:6" s="89" customFormat="1" ht="12.75" outlineLevel="1" x14ac:dyDescent="0.2">
      <c r="A4" s="87"/>
      <c r="B4" s="11"/>
      <c r="C4" s="3"/>
      <c r="E4" s="10"/>
      <c r="F4" s="10" t="s">
        <v>39</v>
      </c>
    </row>
    <row r="5" spans="1:6" s="89" customFormat="1" ht="12.75" outlineLevel="1" x14ac:dyDescent="0.2">
      <c r="E5" s="10"/>
      <c r="F5" s="10" t="str">
        <f>'ф.1_ИП ТС'!E4</f>
        <v>от ___________ № ____</v>
      </c>
    </row>
    <row r="6" spans="1:6" ht="15.75" x14ac:dyDescent="0.25">
      <c r="D6" s="57"/>
      <c r="E6" s="57"/>
      <c r="F6" s="57"/>
    </row>
    <row r="7" spans="1:6" ht="15.75" x14ac:dyDescent="0.25">
      <c r="D7" s="57"/>
      <c r="E7" s="57"/>
      <c r="F7" s="13" t="s">
        <v>120</v>
      </c>
    </row>
    <row r="8" spans="1:6" ht="15.75" x14ac:dyDescent="0.2">
      <c r="A8" s="166" t="s">
        <v>92</v>
      </c>
      <c r="B8" s="166"/>
      <c r="C8" s="166"/>
      <c r="D8" s="166"/>
      <c r="E8" s="166"/>
      <c r="F8" s="166"/>
    </row>
    <row r="9" spans="1:6" ht="34.5" customHeight="1" x14ac:dyDescent="0.2">
      <c r="A9" s="168" t="s">
        <v>183</v>
      </c>
      <c r="B9" s="168"/>
      <c r="C9" s="168"/>
      <c r="D9" s="168"/>
      <c r="E9" s="168"/>
      <c r="F9" s="168"/>
    </row>
    <row r="10" spans="1:6" x14ac:dyDescent="0.2">
      <c r="A10" s="169" t="s">
        <v>93</v>
      </c>
      <c r="B10" s="169"/>
      <c r="C10" s="169"/>
      <c r="D10" s="169"/>
      <c r="E10" s="169"/>
      <c r="F10" s="169"/>
    </row>
    <row r="11" spans="1:6" ht="15.75" x14ac:dyDescent="0.2">
      <c r="A11" s="79"/>
      <c r="B11" s="79"/>
      <c r="C11" s="79"/>
      <c r="D11" s="79"/>
      <c r="E11" s="79"/>
      <c r="F11" s="79"/>
    </row>
    <row r="12" spans="1:6" ht="15.75" x14ac:dyDescent="0.2">
      <c r="A12" s="170" t="s">
        <v>174</v>
      </c>
      <c r="B12" s="170"/>
      <c r="C12" s="170"/>
      <c r="D12" s="170"/>
      <c r="E12" s="170"/>
      <c r="F12" s="170"/>
    </row>
    <row r="13" spans="1:6" ht="15.75" x14ac:dyDescent="0.2">
      <c r="A13" s="79"/>
      <c r="B13" s="79"/>
      <c r="C13" s="79"/>
      <c r="D13" s="79"/>
      <c r="E13" s="79"/>
      <c r="F13" s="79"/>
    </row>
    <row r="14" spans="1:6" ht="35.25" customHeight="1" x14ac:dyDescent="0.2">
      <c r="A14" s="123" t="s">
        <v>94</v>
      </c>
      <c r="B14" s="123" t="s">
        <v>95</v>
      </c>
      <c r="C14" s="123" t="s">
        <v>96</v>
      </c>
      <c r="D14" s="123"/>
      <c r="E14" s="123"/>
      <c r="F14" s="123"/>
    </row>
    <row r="15" spans="1:6" ht="15.75" customHeight="1" x14ac:dyDescent="0.2">
      <c r="A15" s="123"/>
      <c r="B15" s="123"/>
      <c r="C15" s="105" t="s">
        <v>97</v>
      </c>
      <c r="D15" s="171" t="s">
        <v>4</v>
      </c>
      <c r="E15" s="172" t="s">
        <v>98</v>
      </c>
      <c r="F15" s="173"/>
    </row>
    <row r="16" spans="1:6" ht="38.25" x14ac:dyDescent="0.2">
      <c r="A16" s="123"/>
      <c r="B16" s="123"/>
      <c r="C16" s="91" t="s">
        <v>148</v>
      </c>
      <c r="D16" s="171"/>
      <c r="E16" s="101">
        <v>2021</v>
      </c>
      <c r="F16" s="101">
        <v>2022</v>
      </c>
    </row>
    <row r="17" spans="1:11" s="86" customFormat="1" ht="12" x14ac:dyDescent="0.2">
      <c r="A17" s="92">
        <v>1</v>
      </c>
      <c r="B17" s="92">
        <f>A17+1</f>
        <v>2</v>
      </c>
      <c r="C17" s="92">
        <f t="shared" ref="C17" si="0">B17+1</f>
        <v>3</v>
      </c>
      <c r="D17" s="92">
        <f t="shared" ref="D17" si="1">C17+1</f>
        <v>4</v>
      </c>
      <c r="E17" s="92">
        <f t="shared" ref="E17" si="2">D17+1</f>
        <v>5</v>
      </c>
      <c r="F17" s="92">
        <f t="shared" ref="F17" si="3">E17+1</f>
        <v>6</v>
      </c>
    </row>
    <row r="18" spans="1:11" s="58" customFormat="1" ht="15.75" x14ac:dyDescent="0.25">
      <c r="A18" s="97" t="s">
        <v>99</v>
      </c>
      <c r="B18" s="93" t="s">
        <v>100</v>
      </c>
      <c r="C18" s="113">
        <f>SUM( C19:C22)</f>
        <v>3474.0157939641917</v>
      </c>
      <c r="D18" s="113">
        <f t="shared" ref="D18:F18" si="4">SUM( D19:D22)</f>
        <v>3474.0157939641917</v>
      </c>
      <c r="E18" s="113">
        <f t="shared" si="4"/>
        <v>2033.1132793882032</v>
      </c>
      <c r="F18" s="113">
        <f t="shared" si="4"/>
        <v>1440.9025145759886</v>
      </c>
      <c r="H18" s="80"/>
    </row>
    <row r="19" spans="1:11" s="58" customFormat="1" ht="15.75" x14ac:dyDescent="0.25">
      <c r="A19" s="96" t="s">
        <v>101</v>
      </c>
      <c r="B19" s="97" t="s">
        <v>102</v>
      </c>
      <c r="C19" s="114">
        <f>D19</f>
        <v>3474.0157939641917</v>
      </c>
      <c r="D19" s="114">
        <f>SUM(E19:F19)</f>
        <v>3474.0157939641917</v>
      </c>
      <c r="E19" s="114">
        <f>'Ф.2-ПКГО'!M37/1.2</f>
        <v>2033.1132793882032</v>
      </c>
      <c r="F19" s="114">
        <f>'Ф.2-ПКГО'!N37/1.2</f>
        <v>1440.9025145759886</v>
      </c>
    </row>
    <row r="20" spans="1:11" s="58" customFormat="1" ht="15.75" x14ac:dyDescent="0.25">
      <c r="A20" s="96" t="s">
        <v>103</v>
      </c>
      <c r="B20" s="97" t="s">
        <v>104</v>
      </c>
      <c r="C20" s="98">
        <f t="shared" ref="C20:C28" si="5">D20</f>
        <v>0</v>
      </c>
      <c r="D20" s="98">
        <f>SUM(E20:F20)</f>
        <v>0</v>
      </c>
      <c r="E20" s="98"/>
      <c r="F20" s="98"/>
    </row>
    <row r="21" spans="1:11" s="58" customFormat="1" ht="31.5" x14ac:dyDescent="0.25">
      <c r="A21" s="96" t="s">
        <v>105</v>
      </c>
      <c r="B21" s="97" t="s">
        <v>106</v>
      </c>
      <c r="C21" s="98">
        <f t="shared" si="5"/>
        <v>0</v>
      </c>
      <c r="D21" s="98">
        <f>SUM(E21:F21)</f>
        <v>0</v>
      </c>
      <c r="E21" s="98"/>
      <c r="F21" s="98"/>
    </row>
    <row r="22" spans="1:11" s="58" customFormat="1" ht="31.5" x14ac:dyDescent="0.25">
      <c r="A22" s="96" t="s">
        <v>107</v>
      </c>
      <c r="B22" s="97" t="s">
        <v>149</v>
      </c>
      <c r="C22" s="98">
        <f t="shared" si="5"/>
        <v>0</v>
      </c>
      <c r="D22" s="98">
        <f>SUM(E22:F22)</f>
        <v>0</v>
      </c>
      <c r="E22" s="98"/>
      <c r="F22" s="98"/>
    </row>
    <row r="23" spans="1:11" s="58" customFormat="1" ht="15.75" x14ac:dyDescent="0.25">
      <c r="A23" s="100" t="s">
        <v>108</v>
      </c>
      <c r="B23" s="99" t="s">
        <v>109</v>
      </c>
      <c r="C23" s="98">
        <f t="shared" si="5"/>
        <v>0</v>
      </c>
      <c r="D23" s="94">
        <f>SUM( D24:D26)</f>
        <v>0</v>
      </c>
      <c r="E23" s="94">
        <f t="shared" ref="E23:F23" si="6">SUM( E24:E26)</f>
        <v>0</v>
      </c>
      <c r="F23" s="94">
        <f t="shared" si="6"/>
        <v>0</v>
      </c>
    </row>
    <row r="24" spans="1:11" s="58" customFormat="1" ht="15.75" x14ac:dyDescent="0.25">
      <c r="A24" s="96" t="s">
        <v>110</v>
      </c>
      <c r="B24" s="97" t="s">
        <v>111</v>
      </c>
      <c r="C24" s="98">
        <f t="shared" si="5"/>
        <v>0</v>
      </c>
      <c r="D24" s="98">
        <f>SUM(E24:F24)</f>
        <v>0</v>
      </c>
      <c r="E24" s="98"/>
      <c r="F24" s="98"/>
    </row>
    <row r="25" spans="1:11" s="58" customFormat="1" ht="15.75" x14ac:dyDescent="0.25">
      <c r="A25" s="96" t="s">
        <v>112</v>
      </c>
      <c r="B25" s="97" t="s">
        <v>113</v>
      </c>
      <c r="C25" s="98">
        <f t="shared" si="5"/>
        <v>0</v>
      </c>
      <c r="D25" s="98">
        <f>SUM(E25:F25)</f>
        <v>0</v>
      </c>
      <c r="E25" s="98"/>
      <c r="F25" s="98"/>
    </row>
    <row r="26" spans="1:11" s="58" customFormat="1" ht="15.75" x14ac:dyDescent="0.25">
      <c r="A26" s="96" t="s">
        <v>114</v>
      </c>
      <c r="B26" s="97" t="s">
        <v>115</v>
      </c>
      <c r="C26" s="98">
        <f t="shared" si="5"/>
        <v>0</v>
      </c>
      <c r="D26" s="98">
        <f>SUM(E26:F26)</f>
        <v>0</v>
      </c>
      <c r="E26" s="98"/>
      <c r="F26" s="98"/>
    </row>
    <row r="27" spans="1:11" s="58" customFormat="1" ht="15.75" x14ac:dyDescent="0.25">
      <c r="A27" s="97" t="s">
        <v>116</v>
      </c>
      <c r="B27" s="93" t="s">
        <v>117</v>
      </c>
      <c r="C27" s="98">
        <f t="shared" si="5"/>
        <v>0</v>
      </c>
      <c r="D27" s="95"/>
      <c r="E27" s="95"/>
      <c r="F27" s="95"/>
    </row>
    <row r="28" spans="1:11" s="58" customFormat="1" ht="31.5" x14ac:dyDescent="0.25">
      <c r="A28" s="100" t="s">
        <v>118</v>
      </c>
      <c r="B28" s="99" t="s">
        <v>119</v>
      </c>
      <c r="C28" s="98">
        <f t="shared" si="5"/>
        <v>0</v>
      </c>
      <c r="D28" s="95"/>
      <c r="E28" s="95"/>
      <c r="F28" s="95"/>
    </row>
    <row r="29" spans="1:11" s="58" customFormat="1" ht="15.75" x14ac:dyDescent="0.25">
      <c r="A29" s="81"/>
      <c r="B29" s="90" t="s">
        <v>22</v>
      </c>
      <c r="C29" s="115">
        <f t="shared" ref="C29:F29" si="7">C18+C23+C27+C28</f>
        <v>3474.0157939641917</v>
      </c>
      <c r="D29" s="115">
        <f t="shared" si="7"/>
        <v>3474.0157939641917</v>
      </c>
      <c r="E29" s="115">
        <f t="shared" si="7"/>
        <v>2033.1132793882032</v>
      </c>
      <c r="F29" s="115">
        <f t="shared" si="7"/>
        <v>1440.9025145759886</v>
      </c>
      <c r="G29" s="80"/>
    </row>
    <row r="30" spans="1:11" ht="15.75" x14ac:dyDescent="0.2">
      <c r="A30" s="79"/>
      <c r="B30" s="79"/>
      <c r="C30" s="79"/>
      <c r="D30" s="79"/>
      <c r="E30" s="79"/>
      <c r="F30" s="82"/>
      <c r="G30" s="83"/>
    </row>
    <row r="31" spans="1:11" ht="15.75" x14ac:dyDescent="0.25">
      <c r="A31" s="84"/>
      <c r="B31" s="32" t="s">
        <v>184</v>
      </c>
      <c r="C31" s="32"/>
      <c r="E31" s="37" t="s">
        <v>182</v>
      </c>
      <c r="F31" s="32"/>
      <c r="G31" s="32"/>
      <c r="H31" s="35"/>
      <c r="J31" s="35"/>
    </row>
    <row r="32" spans="1:11" ht="15.75" x14ac:dyDescent="0.25">
      <c r="A32" s="79"/>
      <c r="B32" s="33"/>
      <c r="C32" s="33"/>
      <c r="D32" s="33"/>
      <c r="E32" s="33"/>
      <c r="F32" s="33"/>
      <c r="G32" s="33"/>
      <c r="H32" s="38"/>
      <c r="I32" s="38"/>
      <c r="J32" s="38"/>
      <c r="K32" s="38"/>
    </row>
    <row r="33" spans="1:11" ht="15.75" x14ac:dyDescent="0.25">
      <c r="A33" s="79"/>
      <c r="B33" s="33"/>
      <c r="C33" s="33"/>
      <c r="D33" s="33" t="s">
        <v>23</v>
      </c>
      <c r="E33" s="33"/>
      <c r="F33" s="33"/>
      <c r="H33" s="33"/>
      <c r="I33" s="33"/>
      <c r="J33" s="33"/>
      <c r="K33" s="33"/>
    </row>
    <row r="34" spans="1:11" ht="15.75" x14ac:dyDescent="0.2">
      <c r="A34" s="79"/>
      <c r="B34" s="59"/>
      <c r="C34" s="59"/>
      <c r="D34" s="59"/>
      <c r="E34" s="85"/>
      <c r="F34" s="79"/>
    </row>
    <row r="35" spans="1:11" ht="15.75" x14ac:dyDescent="0.2">
      <c r="A35" s="79"/>
      <c r="B35" s="59"/>
      <c r="C35" s="59"/>
      <c r="D35" s="59"/>
      <c r="E35" s="59"/>
      <c r="F35" s="79"/>
    </row>
    <row r="36" spans="1:11" ht="15.75" x14ac:dyDescent="0.2">
      <c r="A36" s="79"/>
      <c r="B36" s="59"/>
      <c r="C36" s="59"/>
      <c r="D36" s="59"/>
      <c r="E36" s="59"/>
      <c r="F36" s="79"/>
    </row>
    <row r="37" spans="1:11" ht="15.75" x14ac:dyDescent="0.2">
      <c r="A37" s="79"/>
      <c r="B37" s="59"/>
      <c r="C37" s="59"/>
      <c r="D37" s="59"/>
      <c r="E37" s="59"/>
      <c r="F37" s="79"/>
    </row>
    <row r="38" spans="1:11" ht="15.75" x14ac:dyDescent="0.2">
      <c r="A38" s="79"/>
      <c r="B38" s="79"/>
      <c r="C38" s="79"/>
      <c r="D38" s="79"/>
      <c r="E38" s="79"/>
      <c r="F38" s="79"/>
    </row>
  </sheetData>
  <mergeCells count="10">
    <mergeCell ref="A14:A16"/>
    <mergeCell ref="B14:B16"/>
    <mergeCell ref="C14:F14"/>
    <mergeCell ref="D15:D16"/>
    <mergeCell ref="E15:F15"/>
    <mergeCell ref="A8:F8"/>
    <mergeCell ref="E1:F1"/>
    <mergeCell ref="A9:F9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ф.1_ИП ТС</vt:lpstr>
      <vt:lpstr>Ф.2-ПКГО</vt:lpstr>
      <vt:lpstr>Ф.3-ПКГО</vt:lpstr>
      <vt:lpstr>Ф.4-ПКГО</vt:lpstr>
      <vt:lpstr>ф.5-ИП ТС</vt:lpstr>
      <vt:lpstr>'ф.1_ИП ТС'!Область_печати</vt:lpstr>
      <vt:lpstr>'Ф.2-ПКГО'!Область_печати</vt:lpstr>
      <vt:lpstr>'Ф.4-ПКГО'!Область_печати</vt:lpstr>
      <vt:lpstr>'ф.5-ИП ТС'!Область_печати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Лебедева Ксения Юрьевна</cp:lastModifiedBy>
  <cp:lastPrinted>2020-03-20T01:16:35Z</cp:lastPrinted>
  <dcterms:created xsi:type="dcterms:W3CDTF">2010-05-19T10:50:44Z</dcterms:created>
  <dcterms:modified xsi:type="dcterms:W3CDTF">2020-05-22T04:00:38Z</dcterms:modified>
</cp:coreProperties>
</file>